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Matthew.Jay\AppData\Local\TempReleases\Snapshot\1\Assembly Default\BOM\"/>
    </mc:Choice>
  </mc:AlternateContent>
  <xr:revisionPtr revIDLastSave="0" documentId="8_{99D8ED47-CDDE-4EE3-880E-12A7C4F4FD7A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art List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4" i="1" l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M86" i="1" l="1"/>
  <c r="O85" i="1"/>
  <c r="D8" i="1" l="1"/>
  <c r="E8" i="1"/>
  <c r="B12" i="1"/>
  <c r="B13" i="1"/>
</calcChain>
</file>

<file path=xl/sharedStrings.xml><?xml version="1.0" encoding="utf-8"?>
<sst xmlns="http://schemas.openxmlformats.org/spreadsheetml/2006/main" count="668" uniqueCount="467">
  <si>
    <t>Bill Of Materials</t>
  </si>
  <si>
    <t>Source Data From:</t>
  </si>
  <si>
    <t>Project:</t>
  </si>
  <si>
    <t>Australia</t>
  </si>
  <si>
    <t>Report Date:</t>
  </si>
  <si>
    <t>#</t>
  </si>
  <si>
    <t>Do Not Fit Components:</t>
  </si>
  <si>
    <t>Notes</t>
  </si>
  <si>
    <t>Print Date:</t>
  </si>
  <si>
    <t>Revision:</t>
  </si>
  <si>
    <t>Production Quantity:</t>
  </si>
  <si>
    <t>Currency</t>
  </si>
  <si>
    <t>Cost Per Unit</t>
  </si>
  <si>
    <t>Morse Micro Pty Ltd</t>
  </si>
  <si>
    <t>Level 8, 10-14 Waterloo Street</t>
  </si>
  <si>
    <t>Surry Hills, NSW, 2010</t>
  </si>
  <si>
    <t>Confidential and Proprietary to Morse Micro</t>
  </si>
  <si>
    <t xml:space="preserve">Author:  </t>
  </si>
  <si>
    <t>Bill of Materials for Variant [Default] of Project [MM8108_EKH05.PrjPcb] (No PCB Document Selected)</t>
  </si>
  <si>
    <t>2.1</t>
  </si>
  <si>
    <t>4/08/2025</t>
  </si>
  <si>
    <t>10:28 AM</t>
  </si>
  <si>
    <t/>
  </si>
  <si>
    <t>100</t>
  </si>
  <si>
    <t>USD</t>
  </si>
  <si>
    <t>Library Reference</t>
  </si>
  <si>
    <t>MOD0018-3</t>
  </si>
  <si>
    <t>ICT0219-4</t>
  </si>
  <si>
    <t>ICT0222-6</t>
  </si>
  <si>
    <t>ICT0108-3</t>
  </si>
  <si>
    <t>HDR0119-2</t>
  </si>
  <si>
    <t>DIO0045-2</t>
  </si>
  <si>
    <t>HDR0118-1</t>
  </si>
  <si>
    <t>HDR0116-2</t>
  </si>
  <si>
    <t>OSC0002-3</t>
  </si>
  <si>
    <t>JCK0020-1</t>
  </si>
  <si>
    <t>TPN0006-3</t>
  </si>
  <si>
    <t>TSR0020-1</t>
  </si>
  <si>
    <t>IND0038-5</t>
  </si>
  <si>
    <t>DIO0053-3</t>
  </si>
  <si>
    <t>HDR0114-1</t>
  </si>
  <si>
    <t>DIO0018-2</t>
  </si>
  <si>
    <t>DIO0071-3</t>
  </si>
  <si>
    <t>SWH0038-1</t>
  </si>
  <si>
    <t>DIO0043-4</t>
  </si>
  <si>
    <t>DIO0052-2</t>
  </si>
  <si>
    <t>DIO0015-2</t>
  </si>
  <si>
    <t>DIO0016-2</t>
  </si>
  <si>
    <t>DIO0073-1</t>
  </si>
  <si>
    <t>CAP0046-13</t>
  </si>
  <si>
    <t>CAP0055-10</t>
  </si>
  <si>
    <t>CAP0068-11</t>
  </si>
  <si>
    <t>TSR0015-4</t>
  </si>
  <si>
    <t>RES0004-8</t>
  </si>
  <si>
    <t>HDR0008-2</t>
  </si>
  <si>
    <t>CAP0157-11</t>
  </si>
  <si>
    <t>CMP-00006-6</t>
  </si>
  <si>
    <t>CAP0168-10</t>
  </si>
  <si>
    <t>CAP0023-11</t>
  </si>
  <si>
    <t>CAP0023-10</t>
  </si>
  <si>
    <t>RES0043-8</t>
  </si>
  <si>
    <t>RES0002-8</t>
  </si>
  <si>
    <t>RES0002-9</t>
  </si>
  <si>
    <t>RES0255-2</t>
  </si>
  <si>
    <t>RES0280</t>
  </si>
  <si>
    <t>CAP0196-10</t>
  </si>
  <si>
    <t>CAP0010-6</t>
  </si>
  <si>
    <t>CAP0134-6</t>
  </si>
  <si>
    <t>CAP0197-5</t>
  </si>
  <si>
    <t>CAP0025-11</t>
  </si>
  <si>
    <t>CAP0243-1</t>
  </si>
  <si>
    <t>CAP0246-2</t>
  </si>
  <si>
    <t>CAP0047-3</t>
  </si>
  <si>
    <t>DIO0072-1</t>
  </si>
  <si>
    <t>HDR0006-2</t>
  </si>
  <si>
    <t>JCK0091-1</t>
  </si>
  <si>
    <t>HDR0112-1</t>
  </si>
  <si>
    <t>HDR0117-1</t>
  </si>
  <si>
    <t>ICT0224-2</t>
  </si>
  <si>
    <t>HDR0120-3</t>
  </si>
  <si>
    <t>JCK0027-1</t>
  </si>
  <si>
    <t>JCK0138-4</t>
  </si>
  <si>
    <t>IND0139-3</t>
  </si>
  <si>
    <t>PAD0009-2</t>
  </si>
  <si>
    <t>RES0086-8</t>
  </si>
  <si>
    <t>RES0025-8</t>
  </si>
  <si>
    <t>RES0119-6</t>
  </si>
  <si>
    <t>RES0244-8</t>
  </si>
  <si>
    <t>RES0104-6</t>
  </si>
  <si>
    <t>RES0025-9</t>
  </si>
  <si>
    <t>RES0042-9</t>
  </si>
  <si>
    <t>RES0061-9</t>
  </si>
  <si>
    <t>RES0044-8</t>
  </si>
  <si>
    <t>RES0094-8</t>
  </si>
  <si>
    <t>RES0254-2</t>
  </si>
  <si>
    <t>ICT0220-1</t>
  </si>
  <si>
    <t>MOD0024-3</t>
  </si>
  <si>
    <t>ICT0109-3</t>
  </si>
  <si>
    <t>OSC0044-1</t>
  </si>
  <si>
    <t>Designator</t>
  </si>
  <si>
    <t>U7</t>
  </si>
  <si>
    <t>IC2</t>
  </si>
  <si>
    <t>U6</t>
  </si>
  <si>
    <t>U4</t>
  </si>
  <si>
    <t>H1, H7</t>
  </si>
  <si>
    <t>D5</t>
  </si>
  <si>
    <t>H12</t>
  </si>
  <si>
    <t>H16</t>
  </si>
  <si>
    <t>X1</t>
  </si>
  <si>
    <t>H11, H15</t>
  </si>
  <si>
    <t>TP1, TP2, TP3, TP4</t>
  </si>
  <si>
    <t>Q4</t>
  </si>
  <si>
    <t>L1</t>
  </si>
  <si>
    <t>D7</t>
  </si>
  <si>
    <t>H9</t>
  </si>
  <si>
    <t>D3</t>
  </si>
  <si>
    <t>D4</t>
  </si>
  <si>
    <t>S1, S2</t>
  </si>
  <si>
    <t>D11, D12</t>
  </si>
  <si>
    <t>D13</t>
  </si>
  <si>
    <t>D2</t>
  </si>
  <si>
    <t>D1</t>
  </si>
  <si>
    <t>VS1</t>
  </si>
  <si>
    <t>C3, C5, C7, C9, C10, C14, C38</t>
  </si>
  <si>
    <t>C12, C13, C32, C33</t>
  </si>
  <si>
    <t>C2, C4, C6, C8, C11, C15, C16, C18, C34, C37, C39, C45, C46, C47, C48</t>
  </si>
  <si>
    <t>Q1, Q2, Q3</t>
  </si>
  <si>
    <t>R4, R5, R6</t>
  </si>
  <si>
    <t>H2, H6, H8, H10, H17</t>
  </si>
  <si>
    <t>C1</t>
  </si>
  <si>
    <t>J5, J8, J9, J10, J11, J12, J13, J14, J15, J16, J17, J18, J20, J21</t>
  </si>
  <si>
    <t>C17, C21</t>
  </si>
  <si>
    <t>C35</t>
  </si>
  <si>
    <t>C36</t>
  </si>
  <si>
    <t>R1, R2, R8, R51</t>
  </si>
  <si>
    <t>R65, R66, R67</t>
  </si>
  <si>
    <t>R82, R85</t>
  </si>
  <si>
    <t>R72</t>
  </si>
  <si>
    <t>R9</t>
  </si>
  <si>
    <t>C19, C20</t>
  </si>
  <si>
    <t>C22, C23, C25, C26</t>
  </si>
  <si>
    <t>C24</t>
  </si>
  <si>
    <t>C27, C29, C31, C40</t>
  </si>
  <si>
    <t>C28, C30, C43, C44</t>
  </si>
  <si>
    <t>C41</t>
  </si>
  <si>
    <t>C42</t>
  </si>
  <si>
    <t>C49</t>
  </si>
  <si>
    <t>D6</t>
  </si>
  <si>
    <t>H3, H19, H21, H23, H24, H25</t>
  </si>
  <si>
    <t>H4</t>
  </si>
  <si>
    <t>H13</t>
  </si>
  <si>
    <t>H14</t>
  </si>
  <si>
    <t>IC1</t>
  </si>
  <si>
    <t>J1, J2</t>
  </si>
  <si>
    <t>J3</t>
  </si>
  <si>
    <t>J22</t>
  </si>
  <si>
    <t>L3</t>
  </si>
  <si>
    <t>MH1, MH2</t>
  </si>
  <si>
    <t>R11</t>
  </si>
  <si>
    <t>R17, R21, R75</t>
  </si>
  <si>
    <t>R41, R42, R43, R47, R53, R54, R55, R56, R60, R61, R62, R63, R64, R73</t>
  </si>
  <si>
    <t>R49</t>
  </si>
  <si>
    <t>R52</t>
  </si>
  <si>
    <t>R57</t>
  </si>
  <si>
    <t>R58</t>
  </si>
  <si>
    <t>R59</t>
  </si>
  <si>
    <t>R68</t>
  </si>
  <si>
    <t>R69, R70</t>
  </si>
  <si>
    <t>R71</t>
  </si>
  <si>
    <t>U1</t>
  </si>
  <si>
    <t>U2</t>
  </si>
  <si>
    <t>U3</t>
  </si>
  <si>
    <t>X2</t>
  </si>
  <si>
    <t>Value</t>
  </si>
  <si>
    <t>STLINK-V3MODS</t>
  </si>
  <si>
    <t>BLUENRGM2SP</t>
  </si>
  <si>
    <t>TPS63802DLAR</t>
  </si>
  <si>
    <t>SHT40-AD1B-R3</t>
  </si>
  <si>
    <t>150120M173000</t>
  </si>
  <si>
    <t>30MHz</t>
  </si>
  <si>
    <t>Black Color</t>
  </si>
  <si>
    <t>2.2uH</t>
  </si>
  <si>
    <t>Green</t>
  </si>
  <si>
    <t>Blue</t>
  </si>
  <si>
    <t>ESD8351XV2T1G</t>
  </si>
  <si>
    <t>ESDALC6V1-1U2</t>
  </si>
  <si>
    <t>Red</t>
  </si>
  <si>
    <t>5V</t>
  </si>
  <si>
    <t>10uF</t>
  </si>
  <si>
    <t>2.2uF</t>
  </si>
  <si>
    <t>100nF</t>
  </si>
  <si>
    <t>2N7002NXAKR</t>
  </si>
  <si>
    <t>1K</t>
  </si>
  <si>
    <t>4.7uF</t>
  </si>
  <si>
    <t>1uF</t>
  </si>
  <si>
    <t>10nF</t>
  </si>
  <si>
    <t>10k</t>
  </si>
  <si>
    <t>10K</t>
  </si>
  <si>
    <t>91K</t>
  </si>
  <si>
    <t>0R</t>
  </si>
  <si>
    <t>12pF</t>
  </si>
  <si>
    <t>22uF</t>
  </si>
  <si>
    <t>100uF</t>
  </si>
  <si>
    <t>STM32U585VIT6Q</t>
  </si>
  <si>
    <t>SM2924</t>
  </si>
  <si>
    <t>470nH</t>
  </si>
  <si>
    <t>47k</t>
  </si>
  <si>
    <t>330R</t>
  </si>
  <si>
    <t>100R</t>
  </si>
  <si>
    <t>1k</t>
  </si>
  <si>
    <t>220R</t>
  </si>
  <si>
    <t>100k</t>
  </si>
  <si>
    <t>5K1</t>
  </si>
  <si>
    <t>511K</t>
  </si>
  <si>
    <t>W25Q16JV</t>
  </si>
  <si>
    <t>MM8108-MF15457</t>
  </si>
  <si>
    <t>IIS328DQTR</t>
  </si>
  <si>
    <t>32kHz</t>
  </si>
  <si>
    <t>Footprint</t>
  </si>
  <si>
    <t>DFN140P150X59-4N</t>
  </si>
  <si>
    <t>HDR1X5 - Short Gold</t>
  </si>
  <si>
    <t>WL-SFCW_1206</t>
  </si>
  <si>
    <t>SM04B-SRSS-TB</t>
  </si>
  <si>
    <t>HDR2X8 Short Gold</t>
  </si>
  <si>
    <t>XTAL_SMD_2016</t>
  </si>
  <si>
    <t>SCREW_TERM_2WAY_5MM</t>
  </si>
  <si>
    <t>FP-5001-MFG</t>
  </si>
  <si>
    <t>FP-SOT23-IPC_A</t>
  </si>
  <si>
    <t>INDC1608X10N</t>
  </si>
  <si>
    <t>LED_0402_GREEN</t>
  </si>
  <si>
    <t>HDR1X4 - Short Gold</t>
  </si>
  <si>
    <t>LED_0805_BLUE</t>
  </si>
  <si>
    <t>SOD-523-DIODE</t>
  </si>
  <si>
    <t>TL1105</t>
  </si>
  <si>
    <t>0201_DIODE</t>
  </si>
  <si>
    <t>LED_0402_RED</t>
  </si>
  <si>
    <t>LED_0805_GREEN</t>
  </si>
  <si>
    <t>LED_0805_RED</t>
  </si>
  <si>
    <t>SOD-523</t>
  </si>
  <si>
    <t>0402_cap</t>
  </si>
  <si>
    <t>CAPC1005X06N</t>
  </si>
  <si>
    <t>SOT95P240X120_GSD-3N(SOT23-3L)</t>
  </si>
  <si>
    <t>RESC1005X04N</t>
  </si>
  <si>
    <t>HDR1X3</t>
  </si>
  <si>
    <t>FP-QPC02SXGN-RC-MFG</t>
  </si>
  <si>
    <t>0402_res</t>
  </si>
  <si>
    <t>0603_RES_AB_RA</t>
  </si>
  <si>
    <t>CAPC0603X03N</t>
  </si>
  <si>
    <t>CAPC1608X06L, CAPC1608X06N</t>
  </si>
  <si>
    <t>0402_cap_rnd</t>
  </si>
  <si>
    <t>0603_cap</t>
  </si>
  <si>
    <t>CAPC3225X20N</t>
  </si>
  <si>
    <t>SOD-123FL</t>
  </si>
  <si>
    <t>HDR1X2</t>
  </si>
  <si>
    <t>U_FL-R-SMT</t>
  </si>
  <si>
    <t>HDR2X9 Female</t>
  </si>
  <si>
    <t>B2B-XH-A</t>
  </si>
  <si>
    <t>STM32U585VIT6</t>
  </si>
  <si>
    <t>75915-308LF</t>
  </si>
  <si>
    <t>USB-C_RCP</t>
  </si>
  <si>
    <t>SM2924-Footprint-1</t>
  </si>
  <si>
    <t>INDC2520X120N</t>
  </si>
  <si>
    <t>MH_300_275_NPTH</t>
  </si>
  <si>
    <t>RESC1608X06N</t>
  </si>
  <si>
    <t>USON8P20X30X6</t>
  </si>
  <si>
    <t>MF15</t>
  </si>
  <si>
    <t>QFN50P400X400X185_HS-25N</t>
  </si>
  <si>
    <t>FP-ABS06-MFG</t>
  </si>
  <si>
    <t>Description</t>
  </si>
  <si>
    <t>IC, Humidity Temperature Sensor 0 ~ 100% RH I²C ±1.8% RH 6 s Surface Mount</t>
  </si>
  <si>
    <t>2011 Series Single Row 5 Position 2.54 mm 3 A Straight Gold Flash Pin Header</t>
  </si>
  <si>
    <t>LED, RGB, 624nm Red, 525nm Green, 470nm Blue LED Indication - Discrete 2V Red, 3.3V Green, 3.3V Blue 1206 (3216 Metric)</t>
  </si>
  <si>
    <t>QWIIC Connector, JST</t>
  </si>
  <si>
    <t>2011-2X08TSB</t>
  </si>
  <si>
    <t>OSC XTAL 30MHZ 10PF 10PPM SMD2016</t>
  </si>
  <si>
    <t>CONN TERM BLOCK 5MM 2POS</t>
  </si>
  <si>
    <t>Test Point PCB, Black 0.040"D</t>
  </si>
  <si>
    <t>Small Signal Field-Effect Transistor</t>
  </si>
  <si>
    <t>INDUCTOR 2.2UH 10% 0603 SMD</t>
  </si>
  <si>
    <t>LED GREEN 0402 SMD</t>
  </si>
  <si>
    <t>Board Connector, 4 Contact(s), 1 Row(s), Male, Straight, Solder Terminal, 1x4</t>
  </si>
  <si>
    <t>LED, Blue Clear,3.3V, SMD, 0805, RoHS</t>
  </si>
  <si>
    <t>TVS DIODE 3.3VWM 11.2VC SOD523</t>
  </si>
  <si>
    <t>Keypad Switch, 1 Switches, SPST, Momentary-tactile, 0.05A, 24VDC, 2.06N, 4 PCB Hole Cnt, Solder Terminal, Through Hole-straight</t>
  </si>
  <si>
    <t>TVS DIODE 3VWM ST020</t>
  </si>
  <si>
    <t>LED RED 0402 SMD</t>
  </si>
  <si>
    <t>LED, Green Clear,2.0V, SMD, 0805, RoHS</t>
  </si>
  <si>
    <t>LED, Red Clear,2.0V, SMD, 0805, RoHS</t>
  </si>
  <si>
    <t>TVS Diode,5V@9.4Amp, SOD-523 SMD</t>
  </si>
  <si>
    <t>CAP CER 10UF 10V 20% X5R 0402</t>
  </si>
  <si>
    <t>CAP CER 2.2UF 25V ±20% X5R 0402</t>
  </si>
  <si>
    <t>CAP CER 100NF 50V ±10% X7R 0402</t>
  </si>
  <si>
    <t>MOSFET N-CH 60V 190MA TO236AB</t>
  </si>
  <si>
    <t>RES SMD 1K OHM ±1% 1/10W 0402</t>
  </si>
  <si>
    <t>Conn Straight Header 3x1 0.100" 3 POS</t>
  </si>
  <si>
    <t>CAP CER 4.7UF 10V ±20% X5R 0402</t>
  </si>
  <si>
    <t>Shunts/Jumper Connector</t>
  </si>
  <si>
    <t>CAP CER 1UF 25V ±10% X5R 0402</t>
  </si>
  <si>
    <t>CAP CER 10NF 25V ±10% X7R 0402</t>
  </si>
  <si>
    <t>RES SMD 10K OHM ±1% 1/16W 0402</t>
  </si>
  <si>
    <t>RES SMD 10K OHM ±1% 1/10W 0402</t>
  </si>
  <si>
    <t>RES 91K OHM 1% 1/16W 0402</t>
  </si>
  <si>
    <t>Ohms Jumper Chip Resistor 0603 ( 1608 Metric) - RES_AC</t>
  </si>
  <si>
    <t>CAP CER 100NF 10V ±10% X5R 0402</t>
  </si>
  <si>
    <t>CAP CER 12PF 25V ±5% C0G/NP0 0201</t>
  </si>
  <si>
    <t>CAP CER 100NF 6.3V ±10% X5R 0201</t>
  </si>
  <si>
    <t>CAP CER 10UF 25V ±20% X5R 0603</t>
  </si>
  <si>
    <t>CAP CER 100NF 10V ±10% X7R 0402</t>
  </si>
  <si>
    <t>Multilayer Ceramic Capacitor, 22 uF, 6.3 V, ± 20%, X5R, 0603 [1608 Metric]</t>
  </si>
  <si>
    <t>Ceramic Capacitor, Multilayer, Ceramic, 6.3V, 20% +Tol, 20% -Tol, X5R, 15% TC, 10uF, Surface Mount, 0402</t>
  </si>
  <si>
    <t>CAP CER 100UF 10V ±20% X5R 1210</t>
  </si>
  <si>
    <t>DIODE ZENER 5.1V 500MW SOD-123</t>
  </si>
  <si>
    <t>Conn Straight Header 2x1 0.100" 2 POS</t>
  </si>
  <si>
    <t>U.FL RF Connector</t>
  </si>
  <si>
    <t>Board Connector, 18 Contact(s), 2 Row(s), Female, Straight, 0.1 inch Pitch, Solder Terminal, Locking</t>
  </si>
  <si>
    <t>Board Connector, 2 Contact(s), 1 Row(s), Male, Straight, Solder Terminal,</t>
  </si>
  <si>
    <t>CONN RCPT 8POS 0.1 GOLD PCB</t>
  </si>
  <si>
    <t>CONN RCP USB3.1 TYPEC 24P SMD RA</t>
  </si>
  <si>
    <t>Wanshih RF SMD SMA connector with 2 GND pillars - Smaller Connector Barrel</t>
  </si>
  <si>
    <t>DFE252012PR47MP2</t>
  </si>
  <si>
    <t>MH NPTH 3.00mm DIA 2.75mm HOLE</t>
  </si>
  <si>
    <t>RES SMD 47K OHM ±1% 1/16W 0402</t>
  </si>
  <si>
    <t>RES SMD 330R OHM ±1% 1/16W 0402</t>
  </si>
  <si>
    <t>RES SMD 0R OHM ±5% 1/10W 0603</t>
  </si>
  <si>
    <t>RES SMD 10K OHM ±0.1% 1/16W 0402</t>
  </si>
  <si>
    <t>RES SMD 100R OHM ±0 .1% 1/16W 0603</t>
  </si>
  <si>
    <t>RES SMD 1K OHM ±1% 1/16W 0402</t>
  </si>
  <si>
    <t>RES SMD 220R OHM ±1% 1/16W 0402</t>
  </si>
  <si>
    <t>RES SMD 100K OHM ±1% 1/16W 0402</t>
  </si>
  <si>
    <t>RES SMD 5K1 OHM ±1% 1/16W 0402</t>
  </si>
  <si>
    <t>RES 511K OHM 1% 1/16W 0402</t>
  </si>
  <si>
    <t>IC FLASH 16MBIT SPI/QUAD 8USON</t>
  </si>
  <si>
    <t>MM8108-MF15</t>
  </si>
  <si>
    <t>IC, Accelerometers High-performance ultra-low-power 3-axis accelerometer digital output for industr</t>
  </si>
  <si>
    <t>Parallel - Fundamental Quartz Crystal, 0.032768MHz Nom</t>
  </si>
  <si>
    <t>Manufacturer 1</t>
  </si>
  <si>
    <t>STMicroelectronics</t>
  </si>
  <si>
    <t>Texas Instruments</t>
  </si>
  <si>
    <t>Sensirion</t>
  </si>
  <si>
    <t>Oupiin</t>
  </si>
  <si>
    <t>Wurth Electronics</t>
  </si>
  <si>
    <t>JST</t>
  </si>
  <si>
    <t>ECS International</t>
  </si>
  <si>
    <t>On-Shore Technology</t>
  </si>
  <si>
    <t>Keystone Electronics</t>
  </si>
  <si>
    <t>Infineon</t>
  </si>
  <si>
    <t>Abracon</t>
  </si>
  <si>
    <t>SunLED</t>
  </si>
  <si>
    <t>Vishay Lite-On</t>
  </si>
  <si>
    <t>onsemi</t>
  </si>
  <si>
    <t>TE Connectivity Alcoswitch</t>
  </si>
  <si>
    <t>Samsung</t>
  </si>
  <si>
    <t>Murata</t>
  </si>
  <si>
    <t>TDK</t>
  </si>
  <si>
    <t>Nexperia</t>
  </si>
  <si>
    <t>Panasonic</t>
  </si>
  <si>
    <t>Sullins</t>
  </si>
  <si>
    <t>Yageo</t>
  </si>
  <si>
    <t>Yageo Group</t>
  </si>
  <si>
    <t>Taiyo Yuden</t>
  </si>
  <si>
    <t>KEMET</t>
  </si>
  <si>
    <t>Diodes</t>
  </si>
  <si>
    <t>Hirose</t>
  </si>
  <si>
    <t>AMPHENOL ICC (FCI)</t>
  </si>
  <si>
    <t>Molex</t>
  </si>
  <si>
    <t>Rohm</t>
  </si>
  <si>
    <t>Stackpole Electronics</t>
  </si>
  <si>
    <t>Winbond</t>
  </si>
  <si>
    <t>Manufacturer Part Number 1</t>
  </si>
  <si>
    <t>BLUENRG-M2SP</t>
  </si>
  <si>
    <t>2011-1X05G00SB</t>
  </si>
  <si>
    <t>SM04B-SRSS-TBLFSN</t>
  </si>
  <si>
    <t>ECS-300-10-37-CKM-TR</t>
  </si>
  <si>
    <t>OSTTC020162</t>
  </si>
  <si>
    <t>IRLML6401TRPBF</t>
  </si>
  <si>
    <t>ASMPH-0603-2R2M-T</t>
  </si>
  <si>
    <t>XZVGR68W-3</t>
  </si>
  <si>
    <t>2011-1X04G00SB</t>
  </si>
  <si>
    <t>LTST-C170TBKT</t>
  </si>
  <si>
    <t>1825910-6</t>
  </si>
  <si>
    <t>XZMDK68W-2</t>
  </si>
  <si>
    <t>LTST-C170KGKT</t>
  </si>
  <si>
    <t>LTST-C170KRKT</t>
  </si>
  <si>
    <t>ESD5Z5.0T1G</t>
  </si>
  <si>
    <t>CL05A106MP8NUB8</t>
  </si>
  <si>
    <t>GRM155R61E225ME15D</t>
  </si>
  <si>
    <t>C1005X7R1H104K050BE</t>
  </si>
  <si>
    <t>ERJ-2RKF1001X</t>
  </si>
  <si>
    <t>2011-1X03G00SB</t>
  </si>
  <si>
    <t>GRM155R61A475MEAAD</t>
  </si>
  <si>
    <t>QPC02SXGN-RC</t>
  </si>
  <si>
    <t>CL05A105KA5NQNC</t>
  </si>
  <si>
    <t>GRM155R71E103KA01D</t>
  </si>
  <si>
    <t>ERJ-2RKF1002X</t>
  </si>
  <si>
    <t>RC0402FR-0791KL</t>
  </si>
  <si>
    <t>RC0603JR-070RL</t>
  </si>
  <si>
    <t>LMK105BJ104KV-F</t>
  </si>
  <si>
    <t>GRM0335C1E120JA01D</t>
  </si>
  <si>
    <t>C0603X5R0J104K</t>
  </si>
  <si>
    <t>GRM188R61E106MA73J</t>
  </si>
  <si>
    <t>C0402C104K8RACTU</t>
  </si>
  <si>
    <t>GRM188R60J226MEA0D</t>
  </si>
  <si>
    <t>GRM155R60J106ME05D</t>
  </si>
  <si>
    <t>CL32A107MPVNNNE</t>
  </si>
  <si>
    <t>MMSZ5231B-7-F</t>
  </si>
  <si>
    <t>2011-1X02G00SB-1</t>
  </si>
  <si>
    <t>U.FL-R-SMT</t>
  </si>
  <si>
    <t>PPTC092LFBN-RC</t>
  </si>
  <si>
    <t>B2B-XH-A(JST)</t>
  </si>
  <si>
    <t>75915-308GLF</t>
  </si>
  <si>
    <t>201267-0005</t>
  </si>
  <si>
    <t>MCR01MZPF4702</t>
  </si>
  <si>
    <t>RC0402FR-07330RL</t>
  </si>
  <si>
    <t>RT0402BRD0710KL</t>
  </si>
  <si>
    <t>RNCS0603BKE100R</t>
  </si>
  <si>
    <t>RC0402FR-071KL</t>
  </si>
  <si>
    <t>RC0402FR-07220RL</t>
  </si>
  <si>
    <t>RC0402FR-07100KL</t>
  </si>
  <si>
    <t>MCR01MZPF5101</t>
  </si>
  <si>
    <t>RC0402FR-07511KL</t>
  </si>
  <si>
    <t>W25Q16JVUXIQ TR</t>
  </si>
  <si>
    <t>ABS06-107-32.768KHZ-T</t>
  </si>
  <si>
    <t>Supplier 1</t>
  </si>
  <si>
    <t>Conrad</t>
  </si>
  <si>
    <t>Farnell</t>
  </si>
  <si>
    <t>Digikey</t>
  </si>
  <si>
    <t>Mouser</t>
  </si>
  <si>
    <t>Newark</t>
  </si>
  <si>
    <t>Avnet</t>
  </si>
  <si>
    <t>Future Electronics</t>
  </si>
  <si>
    <t>Supplier Part Number 1</t>
  </si>
  <si>
    <t>296-TPS63802DLARCT-ND</t>
  </si>
  <si>
    <t>1649-SHT40-AD1B-R3CT-ND</t>
  </si>
  <si>
    <t>4985-2011-1X05G00SB-ND</t>
  </si>
  <si>
    <t>4985-2011-2X08TSB-ND</t>
  </si>
  <si>
    <t>520-300-10-37-CKMT</t>
  </si>
  <si>
    <t>ED2600-ND</t>
  </si>
  <si>
    <t>1497-1386-1-ND</t>
  </si>
  <si>
    <t>4985-2011-1X04G00SB-ND</t>
  </si>
  <si>
    <t>160-1579-1-ND</t>
  </si>
  <si>
    <t>24AC8456</t>
  </si>
  <si>
    <t>1497-1174-1-ND</t>
  </si>
  <si>
    <t>160-1414-1-ND</t>
  </si>
  <si>
    <t>160-1415-1-ND</t>
  </si>
  <si>
    <t>10N9404</t>
  </si>
  <si>
    <t>1276-6830-1-ND</t>
  </si>
  <si>
    <t>03AJ1584</t>
  </si>
  <si>
    <t>1727-8643-1-ND</t>
  </si>
  <si>
    <t>06AC6028</t>
  </si>
  <si>
    <t>1276-1445-1-ND</t>
  </si>
  <si>
    <t>311-0.0GRCT-ND</t>
  </si>
  <si>
    <t>03AC2528</t>
  </si>
  <si>
    <t>12AC0554</t>
  </si>
  <si>
    <t>03AC2653</t>
  </si>
  <si>
    <t>12AM7569</t>
  </si>
  <si>
    <t>02AM5837</t>
  </si>
  <si>
    <t>497-STM32U585VIT6Q-ND</t>
  </si>
  <si>
    <t>12AC2074</t>
  </si>
  <si>
    <t>12AC2064</t>
  </si>
  <si>
    <t>256-W25Q16JVUXIQTR-ND</t>
  </si>
  <si>
    <t>Supplier Unit Price 1</t>
  </si>
  <si>
    <t>Supplier Subtotal per Board 1</t>
  </si>
  <si>
    <t>Generic Allowed</t>
  </si>
  <si>
    <t>No</t>
  </si>
  <si>
    <t>Yes</t>
  </si>
  <si>
    <t>NO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</si>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</sst>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d\-mmm\-yy;@"/>
    <numFmt numFmtId="165" formatCode="h:mm:ss\ AM/PM;@"/>
    <numFmt numFmtId="166" formatCode="&quot;$&quot;#,##0.00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Verdana"/>
      <family val="2"/>
    </font>
    <font>
      <b/>
      <sz val="24"/>
      <color indexed="8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  <font>
      <b/>
      <sz val="11"/>
      <color indexed="8"/>
      <name val="Verdana"/>
      <family val="2"/>
    </font>
    <font>
      <sz val="11"/>
      <color indexed="8"/>
      <name val="Verdana"/>
      <family val="2"/>
    </font>
    <font>
      <sz val="11"/>
      <name val="Verdana"/>
      <family val="2"/>
    </font>
    <font>
      <b/>
      <sz val="1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/>
      </patternFill>
    </fill>
  </fills>
  <borders count="34">
    <border>
      <left/>
      <right/>
      <top/>
      <bottom/>
      <diagonal/>
    </border>
    <border>
      <left/>
      <right/>
      <top style="thin">
        <color indexed="8"/>
      </top>
      <bottom style="medium">
        <color indexed="62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8"/>
      </right>
      <top style="medium">
        <color indexed="62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44" fontId="1" fillId="0" borderId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4" xfId="0" applyBorder="1" applyAlignment="1">
      <alignment vertical="top"/>
    </xf>
    <xf numFmtId="0" fontId="4" fillId="5" borderId="2" xfId="3" applyBorder="1" applyAlignment="1"/>
    <xf numFmtId="0" fontId="4" fillId="5" borderId="3" xfId="3" applyBorder="1" applyAlignment="1"/>
    <xf numFmtId="0" fontId="4" fillId="5" borderId="0" xfId="3" applyBorder="1" applyAlignment="1"/>
    <xf numFmtId="0" fontId="4" fillId="5" borderId="1" xfId="3" applyBorder="1" applyAlignment="1"/>
    <xf numFmtId="0" fontId="4" fillId="5" borderId="1" xfId="3" applyBorder="1" applyAlignment="1">
      <alignment horizontal="left"/>
    </xf>
    <xf numFmtId="0" fontId="4" fillId="5" borderId="2" xfId="3" applyBorder="1" applyAlignment="1">
      <alignment horizontal="center"/>
    </xf>
    <xf numFmtId="0" fontId="0" fillId="0" borderId="0" xfId="0" applyAlignment="1">
      <alignment horizontal="center" vertical="top"/>
    </xf>
    <xf numFmtId="0" fontId="5" fillId="5" borderId="32" xfId="3" applyFont="1" applyBorder="1" applyAlignment="1"/>
    <xf numFmtId="0" fontId="6" fillId="2" borderId="5" xfId="0" applyFont="1" applyFill="1" applyBorder="1" applyAlignment="1">
      <alignment vertical="center"/>
    </xf>
    <xf numFmtId="0" fontId="5" fillId="5" borderId="7" xfId="3" applyFont="1" applyBorder="1" applyAlignment="1">
      <alignment vertical="center"/>
    </xf>
    <xf numFmtId="0" fontId="5" fillId="5" borderId="7" xfId="3" applyFont="1" applyBorder="1" applyAlignment="1"/>
    <xf numFmtId="0" fontId="5" fillId="5" borderId="7" xfId="3" applyFont="1" applyBorder="1" applyAlignment="1">
      <alignment horizontal="center"/>
    </xf>
    <xf numFmtId="0" fontId="5" fillId="5" borderId="8" xfId="3" applyFont="1" applyBorder="1" applyAlignment="1"/>
    <xf numFmtId="0" fontId="7" fillId="0" borderId="0" xfId="0" applyFont="1" applyAlignment="1">
      <alignment vertical="top"/>
    </xf>
    <xf numFmtId="0" fontId="5" fillId="5" borderId="32" xfId="3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32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32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164" fontId="10" fillId="2" borderId="0" xfId="0" quotePrefix="1" applyNumberFormat="1" applyFont="1" applyFill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5" fillId="5" borderId="25" xfId="3" applyFont="1" applyBorder="1" applyAlignment="1">
      <alignment vertical="center"/>
    </xf>
    <xf numFmtId="164" fontId="10" fillId="2" borderId="0" xfId="0" applyNumberFormat="1" applyFont="1" applyFill="1" applyAlignment="1">
      <alignment horizontal="left" vertical="center"/>
    </xf>
    <xf numFmtId="165" fontId="10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0" fillId="2" borderId="0" xfId="0" quotePrefix="1" applyFont="1" applyFill="1" applyAlignment="1">
      <alignment vertical="center"/>
    </xf>
    <xf numFmtId="0" fontId="10" fillId="2" borderId="33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49" fontId="11" fillId="0" borderId="0" xfId="0" quotePrefix="1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0" fillId="2" borderId="25" xfId="0" applyFont="1" applyFill="1" applyBorder="1" applyAlignment="1">
      <alignment vertical="center"/>
    </xf>
    <xf numFmtId="0" fontId="5" fillId="5" borderId="25" xfId="3" applyFont="1" applyBorder="1" applyAlignment="1">
      <alignment vertical="center" wrapText="1"/>
    </xf>
    <xf numFmtId="0" fontId="8" fillId="3" borderId="24" xfId="1" applyFont="1" applyBorder="1" applyAlignment="1">
      <alignment vertical="center" wrapText="1"/>
    </xf>
    <xf numFmtId="0" fontId="8" fillId="3" borderId="18" xfId="1" quotePrefix="1" applyFont="1" applyBorder="1" applyAlignment="1">
      <alignment horizontal="left" vertical="center" wrapText="1"/>
    </xf>
    <xf numFmtId="0" fontId="8" fillId="3" borderId="18" xfId="1" quotePrefix="1" applyFont="1" applyBorder="1" applyAlignment="1">
      <alignment vertical="center" wrapText="1"/>
    </xf>
    <xf numFmtId="0" fontId="8" fillId="3" borderId="19" xfId="1" quotePrefix="1" applyFont="1" applyBorder="1" applyAlignment="1">
      <alignment vertical="center" wrapText="1"/>
    </xf>
    <xf numFmtId="44" fontId="8" fillId="3" borderId="18" xfId="1" applyNumberFormat="1" applyFont="1" applyBorder="1" applyAlignment="1">
      <alignment horizontal="right" vertical="center" wrapText="1"/>
    </xf>
    <xf numFmtId="44" fontId="8" fillId="3" borderId="20" xfId="1" applyNumberFormat="1" applyFont="1" applyBorder="1" applyAlignment="1">
      <alignment horizontal="right" vertical="center" wrapText="1"/>
    </xf>
    <xf numFmtId="0" fontId="8" fillId="3" borderId="20" xfId="1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4" borderId="19" xfId="2" applyFont="1" applyBorder="1" applyAlignment="1">
      <alignment vertical="center" wrapText="1"/>
    </xf>
    <xf numFmtId="0" fontId="8" fillId="4" borderId="18" xfId="2" quotePrefix="1" applyFont="1" applyBorder="1" applyAlignment="1">
      <alignment horizontal="left" vertical="center" wrapText="1"/>
    </xf>
    <xf numFmtId="0" fontId="8" fillId="4" borderId="18" xfId="2" quotePrefix="1" applyFont="1" applyBorder="1" applyAlignment="1">
      <alignment vertical="center" wrapText="1"/>
    </xf>
    <xf numFmtId="0" fontId="8" fillId="4" borderId="19" xfId="2" quotePrefix="1" applyFont="1" applyBorder="1" applyAlignment="1">
      <alignment vertical="center" wrapText="1"/>
    </xf>
    <xf numFmtId="44" fontId="8" fillId="4" borderId="18" xfId="2" applyNumberFormat="1" applyFont="1" applyBorder="1" applyAlignment="1">
      <alignment horizontal="right" vertical="center" wrapText="1"/>
    </xf>
    <xf numFmtId="0" fontId="8" fillId="4" borderId="20" xfId="2" quotePrefix="1" applyFont="1" applyBorder="1" applyAlignment="1">
      <alignment horizontal="center" vertical="center" wrapText="1"/>
    </xf>
    <xf numFmtId="44" fontId="12" fillId="2" borderId="22" xfId="4" applyFont="1" applyFill="1" applyBorder="1" applyAlignment="1">
      <alignment horizontal="righ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right" vertical="center"/>
      <protection locked="0"/>
    </xf>
    <xf numFmtId="44" fontId="12" fillId="0" borderId="0" xfId="4" applyFont="1" applyAlignment="1">
      <alignment horizontal="right" vertical="center"/>
    </xf>
    <xf numFmtId="0" fontId="11" fillId="0" borderId="23" xfId="0" applyFont="1" applyBorder="1" applyAlignment="1" applyProtection="1">
      <alignment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vertical="center"/>
      <protection locked="0"/>
    </xf>
    <xf numFmtId="0" fontId="11" fillId="0" borderId="32" xfId="0" applyFont="1" applyBorder="1" applyAlignment="1" applyProtection="1">
      <alignment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vertical="center"/>
      <protection locked="0"/>
    </xf>
    <xf numFmtId="0" fontId="9" fillId="2" borderId="27" xfId="0" applyFont="1" applyFill="1" applyBorder="1" applyAlignment="1">
      <alignment vertical="center"/>
    </xf>
    <xf numFmtId="0" fontId="12" fillId="0" borderId="30" xfId="0" applyFont="1" applyBorder="1" applyAlignment="1" applyProtection="1">
      <alignment vertical="center"/>
      <protection locked="0"/>
    </xf>
    <xf numFmtId="0" fontId="12" fillId="0" borderId="24" xfId="0" applyFont="1" applyBorder="1" applyAlignment="1" applyProtection="1">
      <alignment vertical="center"/>
      <protection locked="0"/>
    </xf>
    <xf numFmtId="166" fontId="12" fillId="0" borderId="24" xfId="0" applyNumberFormat="1" applyFont="1" applyBorder="1" applyAlignment="1" applyProtection="1">
      <alignment vertical="center"/>
      <protection locked="0"/>
    </xf>
    <xf numFmtId="0" fontId="5" fillId="5" borderId="32" xfId="3" applyFont="1" applyBorder="1" applyAlignment="1">
      <alignment vertical="center" wrapText="1"/>
    </xf>
    <xf numFmtId="0" fontId="5" fillId="5" borderId="16" xfId="3" applyFont="1" applyBorder="1" applyAlignment="1">
      <alignment horizontal="center" vertical="center" wrapText="1"/>
    </xf>
    <xf numFmtId="0" fontId="5" fillId="5" borderId="18" xfId="3" quotePrefix="1" applyFont="1" applyBorder="1" applyAlignment="1">
      <alignment horizontal="center" vertical="center" wrapText="1"/>
    </xf>
    <xf numFmtId="0" fontId="5" fillId="5" borderId="2" xfId="3" quotePrefix="1" applyFont="1" applyBorder="1" applyAlignment="1">
      <alignment horizontal="center" vertical="center" wrapText="1"/>
    </xf>
    <xf numFmtId="0" fontId="5" fillId="5" borderId="17" xfId="3" quotePrefix="1" applyFont="1" applyBorder="1" applyAlignment="1">
      <alignment horizontal="center" vertical="center" wrapText="1"/>
    </xf>
    <xf numFmtId="0" fontId="5" fillId="5" borderId="31" xfId="3" quotePrefix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3" borderId="20" xfId="1" applyFont="1" applyBorder="1" applyAlignment="1">
      <alignment horizontal="center" vertical="center" wrapText="1"/>
    </xf>
    <xf numFmtId="0" fontId="8" fillId="4" borderId="20" xfId="2" applyFont="1" applyBorder="1" applyAlignment="1">
      <alignment horizontal="center" vertical="center" wrapText="1"/>
    </xf>
    <xf numFmtId="0" fontId="12" fillId="0" borderId="28" xfId="0" applyFont="1" applyBorder="1" applyAlignment="1" applyProtection="1">
      <alignment horizontal="left" vertical="center"/>
      <protection locked="0"/>
    </xf>
    <xf numFmtId="0" fontId="12" fillId="0" borderId="26" xfId="0" applyFont="1" applyBorder="1" applyAlignment="1" applyProtection="1">
      <alignment horizontal="left" vertical="center"/>
      <protection locked="0"/>
    </xf>
    <xf numFmtId="0" fontId="12" fillId="0" borderId="29" xfId="0" applyFont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</cellXfs>
  <cellStyles count="5">
    <cellStyle name="20% - Accent3" xfId="1" builtinId="38"/>
    <cellStyle name="40% - Accent3" xfId="2" builtinId="39"/>
    <cellStyle name="Accent3" xfId="3" builtinId="37"/>
    <cellStyle name="Currency" xfId="4" builtinId="4"/>
    <cellStyle name="Normal" xfId="0" builtinId="0"/>
  </cellStyles>
  <dxfs count="18"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4" formatCode="_(&quot;$&quot;* #,##0.00_);_(&quot;$&quot;* \(#,##0.00\);_(&quot;$&quot;* &quot;-&quot;??_);_(@_)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4" formatCode="_(&quot;$&quot;* #,##0.00_);_(&quot;$&quot;* \(#,##0.00\);_(&quot;$&quot;* &quot;-&quot;??_);_(@_)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1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erdana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389282</xdr:colOff>
      <xdr:row>2</xdr:row>
      <xdr:rowOff>66262</xdr:rowOff>
    </xdr:from>
    <xdr:to>
      <xdr:col>8</xdr:col>
      <xdr:colOff>1847022</xdr:colOff>
      <xdr:row>9</xdr:row>
      <xdr:rowOff>99393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89388D-02F5-48E2-A3DF-DF11E71F6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1108" y="745436"/>
          <a:ext cx="1457740" cy="14577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CA8CF7-3055-47FD-A8D5-A754617A77F1}" name="Table2" displayName="Table2" ref="B11:O84" totalsRowShown="0" headerRowDxfId="17" dataDxfId="16" tableBorderDxfId="15" headerRowCellStyle="Accent3">
  <autoFilter ref="B11:O84" xr:uid="{A86ED4E4-7960-4147-A329-5EC80C9CD1B2}"/>
  <tableColumns count="14">
    <tableColumn id="1" xr3:uid="{54FE5720-53F6-46A1-BA6B-53DF305E22B8}" name="#" dataDxfId="14">
      <calculatedColumnFormula>ROW(B12)-ROW($B$11)</calculatedColumnFormula>
    </tableColumn>
    <tableColumn id="2" xr3:uid="{C7197996-62E4-492A-88D7-FA2B39DE0D61}" name="Library Reference" dataDxfId="13" dataCellStyle="40% - Accent3"/>
    <tableColumn id="3" xr3:uid="{7F1595B8-BCC3-4524-9117-FA84684ABB76}" name="Designator" dataDxfId="12" dataCellStyle="40% - Accent3"/>
    <tableColumn id="4" xr3:uid="{4E4014B9-2BF6-40C7-83D7-D55868E87AD4}" name="Value" dataDxfId="11" dataCellStyle="40% - Accent3"/>
    <tableColumn id="5" xr3:uid="{401D2145-B94E-4A36-8B7F-57DCA0D18517}" name="Footprint" dataDxfId="10"/>
    <tableColumn id="6" xr3:uid="{CD530628-E86D-417D-A82C-D1C6AFFDA7CB}" name="Description" dataDxfId="9" dataCellStyle="40% - Accent3"/>
    <tableColumn id="7" xr3:uid="{74781A6E-AD80-41B9-B44A-D66B810A239F}" name="Manufacturer 1" dataDxfId="8" dataCellStyle="40% - Accent3"/>
    <tableColumn id="8" xr3:uid="{B61CC3D2-699D-41A1-B902-8370DE6879BC}" name="Manufacturer Part Number 1" dataDxfId="7" dataCellStyle="40% - Accent3"/>
    <tableColumn id="9" xr3:uid="{4C524304-D87C-4996-8D23-FA04A885EC8C}" name="Supplier 1" dataDxfId="6" dataCellStyle="40% - Accent3"/>
    <tableColumn id="10" xr3:uid="{6E4891F1-B463-4CDC-998A-668C67CB5553}" name="Supplier Part Number 1" dataDxfId="5" dataCellStyle="40% - Accent3"/>
    <tableColumn id="11" xr3:uid="{ADDF7978-0E74-4977-B6D8-ED83D7702B97}" name="Supplier Unit Price 1" dataDxfId="4" dataCellStyle="40% - Accent3"/>
    <tableColumn id="12" xr3:uid="{4CA2A4F9-A45E-4A7A-A246-0099C8D2A7C1}" name="Supplier Subtotal per Board 1" dataDxfId="3" dataCellStyle="20% - Accent3"/>
    <tableColumn id="13" xr3:uid="{50247635-8A30-4F8F-BA10-F51BF8D1D1FE}" name="Generic Allowed" dataDxfId="2" dataCellStyle="40% - Accent3"/>
    <tableColumn id="14" xr3:uid="{190DC645-C1AD-4A7E-8FC2-0322F44CA1E4}" name="Quantity" dataDxfId="1" dataCellStyle="40% - Accent3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8"/>
  <sheetViews>
    <sheetView showGridLines="0" tabSelected="1" zoomScale="115" zoomScaleNormal="115" workbookViewId="0">
      <pane ySplit="11" topLeftCell="A12" activePane="bottomLeft" state="frozenSplit"/>
      <selection pane="bottomLeft" activeCell="C12" sqref="C12"/>
    </sheetView>
  </sheetViews>
  <sheetFormatPr defaultColWidth="9.109375" defaultRowHeight="13.2" x14ac:dyDescent="0.25"/>
  <cols>
    <col min="1" max="1" width="3.109375" style="1" customWidth="1"/>
    <col min="2" max="2" width="5" style="1" customWidth="1"/>
    <col min="3" max="3" width="25.6640625" style="2" customWidth="1"/>
    <col min="4" max="4" width="30.109375" style="2" customWidth="1"/>
    <col min="5" max="5" width="22.6640625" style="2" customWidth="1"/>
    <col min="6" max="6" width="24" style="2" bestFit="1" customWidth="1"/>
    <col min="7" max="7" width="40.109375" style="1" customWidth="1"/>
    <col min="8" max="8" width="28.88671875" style="1" customWidth="1"/>
    <col min="9" max="9" width="43.109375" style="1" customWidth="1"/>
    <col min="10" max="10" width="19.109375" style="1" customWidth="1"/>
    <col min="11" max="11" width="28.5546875" style="1" customWidth="1"/>
    <col min="12" max="12" width="15" style="1" customWidth="1"/>
    <col min="13" max="13" width="18.109375" style="1" customWidth="1"/>
    <col min="14" max="14" width="15.44140625" style="1" customWidth="1"/>
    <col min="15" max="15" width="12" style="1" customWidth="1"/>
    <col min="16" max="16" width="16.88671875" style="10" bestFit="1" customWidth="1"/>
    <col min="17" max="17" width="17.88671875" style="1" customWidth="1"/>
    <col min="18" max="18" width="10" style="1" customWidth="1"/>
    <col min="19" max="16384" width="9.109375" style="1"/>
  </cols>
  <sheetData>
    <row r="1" spans="1:16" ht="15" thickBot="1" x14ac:dyDescent="0.35">
      <c r="A1" s="6"/>
      <c r="B1" s="6"/>
      <c r="C1" s="8"/>
      <c r="D1" s="7"/>
      <c r="E1" s="7"/>
      <c r="F1" s="7"/>
      <c r="G1" s="4"/>
      <c r="H1" s="4"/>
      <c r="I1" s="4"/>
      <c r="J1" s="4"/>
      <c r="K1" s="4"/>
      <c r="L1" s="4"/>
      <c r="M1" s="4"/>
      <c r="N1" s="9"/>
      <c r="O1" s="5"/>
      <c r="P1" s="3"/>
    </row>
    <row r="2" spans="1:16" s="17" customFormat="1" ht="37.5" customHeight="1" thickBot="1" x14ac:dyDescent="0.3">
      <c r="A2" s="11"/>
      <c r="B2" s="12"/>
      <c r="C2" s="94" t="s">
        <v>0</v>
      </c>
      <c r="D2" s="94"/>
      <c r="E2" s="94"/>
      <c r="F2" s="95"/>
      <c r="G2" s="13"/>
      <c r="H2" s="13"/>
      <c r="I2" s="13"/>
      <c r="J2" s="13"/>
      <c r="K2" s="14"/>
      <c r="L2" s="14"/>
      <c r="M2" s="14"/>
      <c r="N2" s="15"/>
      <c r="O2" s="16"/>
    </row>
    <row r="3" spans="1:16" s="23" customFormat="1" ht="23.25" customHeight="1" x14ac:dyDescent="0.25">
      <c r="A3" s="18"/>
      <c r="B3" s="19"/>
      <c r="C3" s="19" t="s">
        <v>1</v>
      </c>
      <c r="D3" s="20" t="s">
        <v>13</v>
      </c>
      <c r="G3" s="20"/>
      <c r="H3" s="20"/>
      <c r="I3" s="19"/>
      <c r="J3" s="78" t="s">
        <v>13</v>
      </c>
      <c r="K3" s="78"/>
      <c r="L3" s="78"/>
      <c r="M3" s="20"/>
      <c r="N3" s="21"/>
      <c r="O3" s="22"/>
    </row>
    <row r="4" spans="1:16" s="23" customFormat="1" ht="13.8" x14ac:dyDescent="0.25">
      <c r="A4" s="18"/>
      <c r="B4" s="19"/>
      <c r="C4" s="19" t="s">
        <v>2</v>
      </c>
      <c r="D4" s="41" t="s">
        <v>18</v>
      </c>
      <c r="G4" s="20"/>
      <c r="H4" s="20"/>
      <c r="I4" s="20"/>
      <c r="J4" s="20" t="s">
        <v>14</v>
      </c>
      <c r="K4" s="20"/>
      <c r="L4" s="20"/>
      <c r="M4" s="20"/>
      <c r="N4" s="21"/>
      <c r="O4" s="22"/>
    </row>
    <row r="5" spans="1:16" s="23" customFormat="1" ht="13.8" x14ac:dyDescent="0.25">
      <c r="A5" s="18"/>
      <c r="B5" s="19"/>
      <c r="C5" s="19" t="s">
        <v>9</v>
      </c>
      <c r="D5" s="41" t="s">
        <v>19</v>
      </c>
      <c r="G5" s="20"/>
      <c r="H5" s="20"/>
      <c r="I5" s="20"/>
      <c r="J5" s="20" t="s">
        <v>15</v>
      </c>
      <c r="K5" s="20"/>
      <c r="L5" s="20"/>
      <c r="M5" s="20"/>
      <c r="N5" s="21"/>
      <c r="O5" s="22"/>
    </row>
    <row r="6" spans="1:16" s="23" customFormat="1" ht="13.8" x14ac:dyDescent="0.25">
      <c r="A6" s="18"/>
      <c r="B6" s="24"/>
      <c r="C6" s="25"/>
      <c r="D6" s="26"/>
      <c r="E6" s="26"/>
      <c r="F6" s="27"/>
      <c r="G6" s="28"/>
      <c r="H6" s="29"/>
      <c r="I6" s="20"/>
      <c r="J6" s="20" t="s">
        <v>3</v>
      </c>
      <c r="K6" s="20"/>
      <c r="L6" s="20"/>
      <c r="M6" s="19"/>
      <c r="N6" s="30"/>
      <c r="O6" s="31"/>
    </row>
    <row r="7" spans="1:16" s="23" customFormat="1" ht="13.8" x14ac:dyDescent="0.25">
      <c r="A7" s="18"/>
      <c r="B7" s="19"/>
      <c r="C7" s="32" t="s">
        <v>4</v>
      </c>
      <c r="D7" s="33" t="s">
        <v>20</v>
      </c>
      <c r="E7" s="34" t="s">
        <v>21</v>
      </c>
      <c r="F7" s="35"/>
      <c r="G7" s="32"/>
      <c r="H7" s="20"/>
      <c r="I7" s="20"/>
      <c r="N7" s="36"/>
      <c r="O7" s="31"/>
    </row>
    <row r="8" spans="1:16" s="23" customFormat="1" ht="15.75" customHeight="1" x14ac:dyDescent="0.25">
      <c r="A8" s="37"/>
      <c r="B8" s="20"/>
      <c r="C8" s="32" t="s">
        <v>8</v>
      </c>
      <c r="D8" s="38">
        <f ca="1">TODAY()</f>
        <v>45873</v>
      </c>
      <c r="E8" s="39">
        <f ca="1">NOW()</f>
        <v>45873.436559259259</v>
      </c>
      <c r="G8" s="40" t="s">
        <v>17</v>
      </c>
      <c r="H8" s="41" t="s">
        <v>22</v>
      </c>
      <c r="I8" s="20"/>
      <c r="J8" s="26" t="s">
        <v>16</v>
      </c>
      <c r="K8" s="26"/>
      <c r="L8" s="26"/>
      <c r="M8" s="20"/>
      <c r="N8" s="21"/>
      <c r="O8" s="42"/>
    </row>
    <row r="9" spans="1:16" s="23" customFormat="1" ht="15.75" customHeight="1" x14ac:dyDescent="0.25">
      <c r="A9" s="37"/>
      <c r="B9" s="20"/>
      <c r="C9" s="43" t="s">
        <v>10</v>
      </c>
      <c r="D9" s="44" t="s">
        <v>23</v>
      </c>
      <c r="E9" s="45"/>
      <c r="G9" s="40"/>
      <c r="H9" s="20"/>
      <c r="I9" s="20"/>
      <c r="J9" s="19"/>
      <c r="K9" s="20"/>
      <c r="L9" s="20"/>
      <c r="M9" s="20"/>
      <c r="N9" s="21"/>
      <c r="O9" s="46"/>
    </row>
    <row r="10" spans="1:16" s="23" customFormat="1" ht="15.75" customHeight="1" x14ac:dyDescent="0.25">
      <c r="A10" s="37"/>
      <c r="B10" s="20"/>
      <c r="C10" s="43" t="s">
        <v>11</v>
      </c>
      <c r="D10" s="44" t="s">
        <v>24</v>
      </c>
      <c r="E10" s="45"/>
      <c r="G10" s="40"/>
      <c r="H10" s="20"/>
      <c r="I10" s="20"/>
      <c r="J10" s="19"/>
      <c r="K10" s="20"/>
      <c r="L10" s="20"/>
      <c r="M10" s="20"/>
      <c r="N10" s="21"/>
      <c r="O10" s="46"/>
    </row>
    <row r="11" spans="1:16" s="88" customFormat="1" ht="41.4" x14ac:dyDescent="0.25">
      <c r="A11" s="82"/>
      <c r="B11" s="83" t="s">
        <v>5</v>
      </c>
      <c r="C11" s="84" t="s">
        <v>25</v>
      </c>
      <c r="D11" s="84" t="s">
        <v>99</v>
      </c>
      <c r="E11" s="84" t="s">
        <v>173</v>
      </c>
      <c r="F11" s="85" t="s">
        <v>218</v>
      </c>
      <c r="G11" s="86" t="s">
        <v>268</v>
      </c>
      <c r="H11" s="85" t="s">
        <v>335</v>
      </c>
      <c r="I11" s="87" t="s">
        <v>368</v>
      </c>
      <c r="J11" s="85" t="s">
        <v>422</v>
      </c>
      <c r="K11" s="86" t="s">
        <v>430</v>
      </c>
      <c r="L11" s="86" t="s">
        <v>460</v>
      </c>
      <c r="M11" s="86" t="s">
        <v>461</v>
      </c>
      <c r="N11" s="86" t="s">
        <v>462</v>
      </c>
      <c r="O11" s="86" t="s">
        <v>466</v>
      </c>
    </row>
    <row r="12" spans="1:16" s="55" customFormat="1" ht="13.8" x14ac:dyDescent="0.25">
      <c r="A12" s="47"/>
      <c r="B12" s="48">
        <f>ROW(B12)-ROW($B$11)</f>
        <v>1</v>
      </c>
      <c r="C12" s="49" t="s">
        <v>26</v>
      </c>
      <c r="D12" s="50" t="s">
        <v>100</v>
      </c>
      <c r="E12" s="50" t="s">
        <v>174</v>
      </c>
      <c r="F12" s="51" t="s">
        <v>174</v>
      </c>
      <c r="G12" s="50" t="s">
        <v>174</v>
      </c>
      <c r="H12" s="51" t="s">
        <v>336</v>
      </c>
      <c r="I12" s="50" t="s">
        <v>174</v>
      </c>
      <c r="J12" s="51" t="s">
        <v>423</v>
      </c>
      <c r="K12" s="50">
        <v>2365220</v>
      </c>
      <c r="L12" s="52">
        <v>25.49</v>
      </c>
      <c r="M12" s="53">
        <v>25.49</v>
      </c>
      <c r="N12" s="54"/>
      <c r="O12" s="89">
        <v>1</v>
      </c>
    </row>
    <row r="13" spans="1:16" s="55" customFormat="1" ht="13.5" customHeight="1" x14ac:dyDescent="0.25">
      <c r="A13" s="47"/>
      <c r="B13" s="56">
        <f>ROW(B13)-ROW($B$11)</f>
        <v>2</v>
      </c>
      <c r="C13" s="57" t="s">
        <v>27</v>
      </c>
      <c r="D13" s="58" t="s">
        <v>101</v>
      </c>
      <c r="E13" s="58" t="s">
        <v>175</v>
      </c>
      <c r="F13" s="58" t="s">
        <v>175</v>
      </c>
      <c r="G13" s="58" t="s">
        <v>175</v>
      </c>
      <c r="H13" s="59" t="s">
        <v>336</v>
      </c>
      <c r="I13" s="58" t="s">
        <v>369</v>
      </c>
      <c r="J13" s="59" t="s">
        <v>424</v>
      </c>
      <c r="K13" s="58">
        <v>3387323</v>
      </c>
      <c r="L13" s="60">
        <v>6.87</v>
      </c>
      <c r="M13" s="53">
        <v>6.87</v>
      </c>
      <c r="N13" s="61"/>
      <c r="O13" s="90">
        <v>1</v>
      </c>
    </row>
    <row r="14" spans="1:16" s="55" customFormat="1" ht="13.5" customHeight="1" x14ac:dyDescent="0.25">
      <c r="A14" s="47"/>
      <c r="B14" s="48">
        <f>ROW(B14)-ROW($B$11)</f>
        <v>3</v>
      </c>
      <c r="C14" s="49" t="s">
        <v>28</v>
      </c>
      <c r="D14" s="50" t="s">
        <v>102</v>
      </c>
      <c r="E14" s="50" t="s">
        <v>176</v>
      </c>
      <c r="F14" s="51" t="s">
        <v>176</v>
      </c>
      <c r="G14" s="50" t="s">
        <v>176</v>
      </c>
      <c r="H14" s="51" t="s">
        <v>337</v>
      </c>
      <c r="I14" s="50" t="s">
        <v>176</v>
      </c>
      <c r="J14" s="51" t="s">
        <v>425</v>
      </c>
      <c r="K14" s="50" t="s">
        <v>431</v>
      </c>
      <c r="L14" s="52">
        <v>1.36</v>
      </c>
      <c r="M14" s="53">
        <v>1.36</v>
      </c>
      <c r="N14" s="54" t="s">
        <v>463</v>
      </c>
      <c r="O14" s="89">
        <v>1</v>
      </c>
    </row>
    <row r="15" spans="1:16" s="55" customFormat="1" ht="13.5" customHeight="1" x14ac:dyDescent="0.25">
      <c r="A15" s="47"/>
      <c r="B15" s="56">
        <f>ROW(B15)-ROW($B$11)</f>
        <v>4</v>
      </c>
      <c r="C15" s="57" t="s">
        <v>29</v>
      </c>
      <c r="D15" s="58" t="s">
        <v>103</v>
      </c>
      <c r="E15" s="58" t="s">
        <v>177</v>
      </c>
      <c r="F15" s="58" t="s">
        <v>219</v>
      </c>
      <c r="G15" s="58" t="s">
        <v>269</v>
      </c>
      <c r="H15" s="59" t="s">
        <v>338</v>
      </c>
      <c r="I15" s="58" t="s">
        <v>177</v>
      </c>
      <c r="J15" s="59" t="s">
        <v>425</v>
      </c>
      <c r="K15" s="58" t="s">
        <v>432</v>
      </c>
      <c r="L15" s="60">
        <v>1.31</v>
      </c>
      <c r="M15" s="53">
        <v>1.31</v>
      </c>
      <c r="N15" s="61" t="s">
        <v>463</v>
      </c>
      <c r="O15" s="90">
        <v>1</v>
      </c>
    </row>
    <row r="16" spans="1:16" s="55" customFormat="1" ht="13.5" customHeight="1" x14ac:dyDescent="0.25">
      <c r="A16" s="47"/>
      <c r="B16" s="48">
        <f>ROW(B16)-ROW($B$11)</f>
        <v>5</v>
      </c>
      <c r="C16" s="49" t="s">
        <v>30</v>
      </c>
      <c r="D16" s="50" t="s">
        <v>104</v>
      </c>
      <c r="E16" s="50"/>
      <c r="F16" s="51" t="s">
        <v>220</v>
      </c>
      <c r="G16" s="50" t="s">
        <v>270</v>
      </c>
      <c r="H16" s="51" t="s">
        <v>339</v>
      </c>
      <c r="I16" s="50" t="s">
        <v>370</v>
      </c>
      <c r="J16" s="51" t="s">
        <v>425</v>
      </c>
      <c r="K16" s="50" t="s">
        <v>433</v>
      </c>
      <c r="L16" s="52">
        <v>0.93269999999999997</v>
      </c>
      <c r="M16" s="53">
        <v>1.87</v>
      </c>
      <c r="N16" s="54"/>
      <c r="O16" s="89">
        <v>2</v>
      </c>
    </row>
    <row r="17" spans="1:15" s="55" customFormat="1" ht="13.5" customHeight="1" x14ac:dyDescent="0.25">
      <c r="A17" s="47"/>
      <c r="B17" s="56">
        <f>ROW(B17)-ROW($B$11)</f>
        <v>6</v>
      </c>
      <c r="C17" s="57" t="s">
        <v>31</v>
      </c>
      <c r="D17" s="58" t="s">
        <v>105</v>
      </c>
      <c r="E17" s="58" t="s">
        <v>178</v>
      </c>
      <c r="F17" s="58" t="s">
        <v>221</v>
      </c>
      <c r="G17" s="58" t="s">
        <v>271</v>
      </c>
      <c r="H17" s="59" t="s">
        <v>340</v>
      </c>
      <c r="I17" s="58" t="s">
        <v>178</v>
      </c>
      <c r="J17" s="59" t="s">
        <v>424</v>
      </c>
      <c r="K17" s="58">
        <v>3408645</v>
      </c>
      <c r="L17" s="60">
        <v>0.59502999999999995</v>
      </c>
      <c r="M17" s="53">
        <v>0.59502999999999995</v>
      </c>
      <c r="N17" s="61" t="s">
        <v>464</v>
      </c>
      <c r="O17" s="90">
        <v>1</v>
      </c>
    </row>
    <row r="18" spans="1:15" s="55" customFormat="1" ht="13.5" customHeight="1" x14ac:dyDescent="0.25">
      <c r="A18" s="47"/>
      <c r="B18" s="48">
        <f>ROW(B18)-ROW($B$11)</f>
        <v>7</v>
      </c>
      <c r="C18" s="49" t="s">
        <v>32</v>
      </c>
      <c r="D18" s="50" t="s">
        <v>106</v>
      </c>
      <c r="E18" s="50"/>
      <c r="F18" s="51" t="s">
        <v>222</v>
      </c>
      <c r="G18" s="50" t="s">
        <v>272</v>
      </c>
      <c r="H18" s="51" t="s">
        <v>341</v>
      </c>
      <c r="I18" s="50" t="s">
        <v>371</v>
      </c>
      <c r="J18" s="51" t="s">
        <v>424</v>
      </c>
      <c r="K18" s="50">
        <v>1830839</v>
      </c>
      <c r="L18" s="52">
        <v>0.54191</v>
      </c>
      <c r="M18" s="53">
        <v>0.54191</v>
      </c>
      <c r="N18" s="54"/>
      <c r="O18" s="89">
        <v>1</v>
      </c>
    </row>
    <row r="19" spans="1:15" s="55" customFormat="1" ht="13.5" customHeight="1" x14ac:dyDescent="0.25">
      <c r="A19" s="47"/>
      <c r="B19" s="56">
        <f>ROW(B19)-ROW($B$11)</f>
        <v>8</v>
      </c>
      <c r="C19" s="57" t="s">
        <v>33</v>
      </c>
      <c r="D19" s="58" t="s">
        <v>107</v>
      </c>
      <c r="E19" s="58"/>
      <c r="F19" s="58" t="s">
        <v>223</v>
      </c>
      <c r="G19" s="58" t="s">
        <v>273</v>
      </c>
      <c r="H19" s="59" t="s">
        <v>339</v>
      </c>
      <c r="I19" s="58" t="s">
        <v>273</v>
      </c>
      <c r="J19" s="59" t="s">
        <v>425</v>
      </c>
      <c r="K19" s="58" t="s">
        <v>434</v>
      </c>
      <c r="L19" s="60">
        <v>0.53100000000000003</v>
      </c>
      <c r="M19" s="53">
        <v>0.53100000000000003</v>
      </c>
      <c r="N19" s="61"/>
      <c r="O19" s="90">
        <v>1</v>
      </c>
    </row>
    <row r="20" spans="1:15" s="55" customFormat="1" ht="13.5" customHeight="1" x14ac:dyDescent="0.25">
      <c r="A20" s="47"/>
      <c r="B20" s="48">
        <f>ROW(B20)-ROW($B$11)</f>
        <v>9</v>
      </c>
      <c r="C20" s="49" t="s">
        <v>34</v>
      </c>
      <c r="D20" s="50" t="s">
        <v>108</v>
      </c>
      <c r="E20" s="50" t="s">
        <v>179</v>
      </c>
      <c r="F20" s="51" t="s">
        <v>224</v>
      </c>
      <c r="G20" s="50" t="s">
        <v>274</v>
      </c>
      <c r="H20" s="51" t="s">
        <v>342</v>
      </c>
      <c r="I20" s="50" t="s">
        <v>372</v>
      </c>
      <c r="J20" s="51" t="s">
        <v>426</v>
      </c>
      <c r="K20" s="50" t="s">
        <v>435</v>
      </c>
      <c r="L20" s="52">
        <v>0.34899999999999998</v>
      </c>
      <c r="M20" s="53">
        <v>0.34899999999999998</v>
      </c>
      <c r="N20" s="54" t="s">
        <v>463</v>
      </c>
      <c r="O20" s="89">
        <v>1</v>
      </c>
    </row>
    <row r="21" spans="1:15" s="55" customFormat="1" ht="13.5" customHeight="1" x14ac:dyDescent="0.25">
      <c r="A21" s="47"/>
      <c r="B21" s="56">
        <f>ROW(B21)-ROW($B$11)</f>
        <v>10</v>
      </c>
      <c r="C21" s="57" t="s">
        <v>35</v>
      </c>
      <c r="D21" s="58" t="s">
        <v>109</v>
      </c>
      <c r="E21" s="58"/>
      <c r="F21" s="58" t="s">
        <v>225</v>
      </c>
      <c r="G21" s="58" t="s">
        <v>275</v>
      </c>
      <c r="H21" s="59" t="s">
        <v>343</v>
      </c>
      <c r="I21" s="58" t="s">
        <v>373</v>
      </c>
      <c r="J21" s="59" t="s">
        <v>425</v>
      </c>
      <c r="K21" s="58" t="s">
        <v>436</v>
      </c>
      <c r="L21" s="60">
        <v>0.32169999999999999</v>
      </c>
      <c r="M21" s="53">
        <v>0.64339999999999997</v>
      </c>
      <c r="N21" s="61" t="s">
        <v>464</v>
      </c>
      <c r="O21" s="90">
        <v>2</v>
      </c>
    </row>
    <row r="22" spans="1:15" s="55" customFormat="1" ht="13.5" customHeight="1" x14ac:dyDescent="0.25">
      <c r="A22" s="47"/>
      <c r="B22" s="48">
        <f>ROW(B22)-ROW($B$11)</f>
        <v>11</v>
      </c>
      <c r="C22" s="49" t="s">
        <v>36</v>
      </c>
      <c r="D22" s="50" t="s">
        <v>110</v>
      </c>
      <c r="E22" s="50" t="s">
        <v>180</v>
      </c>
      <c r="F22" s="51" t="s">
        <v>226</v>
      </c>
      <c r="G22" s="50" t="s">
        <v>276</v>
      </c>
      <c r="H22" s="51" t="s">
        <v>344</v>
      </c>
      <c r="I22" s="50">
        <v>5001</v>
      </c>
      <c r="J22" s="51" t="s">
        <v>424</v>
      </c>
      <c r="K22" s="50">
        <v>2301278</v>
      </c>
      <c r="L22" s="52">
        <v>0.23907999999999999</v>
      </c>
      <c r="M22" s="53">
        <v>0.95630000000000004</v>
      </c>
      <c r="N22" s="54" t="s">
        <v>464</v>
      </c>
      <c r="O22" s="89">
        <v>4</v>
      </c>
    </row>
    <row r="23" spans="1:15" s="55" customFormat="1" ht="13.5" customHeight="1" x14ac:dyDescent="0.25">
      <c r="A23" s="47"/>
      <c r="B23" s="56">
        <f>ROW(B23)-ROW($B$11)</f>
        <v>12</v>
      </c>
      <c r="C23" s="57" t="s">
        <v>37</v>
      </c>
      <c r="D23" s="58" t="s">
        <v>111</v>
      </c>
      <c r="E23" s="58"/>
      <c r="F23" s="58" t="s">
        <v>227</v>
      </c>
      <c r="G23" s="58" t="s">
        <v>277</v>
      </c>
      <c r="H23" s="59" t="s">
        <v>345</v>
      </c>
      <c r="I23" s="58" t="s">
        <v>374</v>
      </c>
      <c r="J23" s="59" t="s">
        <v>424</v>
      </c>
      <c r="K23" s="58">
        <v>1463267</v>
      </c>
      <c r="L23" s="60">
        <v>0.22181000000000001</v>
      </c>
      <c r="M23" s="53">
        <v>0.22181000000000001</v>
      </c>
      <c r="N23" s="61"/>
      <c r="O23" s="90">
        <v>1</v>
      </c>
    </row>
    <row r="24" spans="1:15" s="55" customFormat="1" ht="13.5" customHeight="1" x14ac:dyDescent="0.25">
      <c r="A24" s="47"/>
      <c r="B24" s="48">
        <f>ROW(B24)-ROW($B$11)</f>
        <v>13</v>
      </c>
      <c r="C24" s="49" t="s">
        <v>38</v>
      </c>
      <c r="D24" s="50" t="s">
        <v>112</v>
      </c>
      <c r="E24" s="50" t="s">
        <v>181</v>
      </c>
      <c r="F24" s="51" t="s">
        <v>228</v>
      </c>
      <c r="G24" s="50" t="s">
        <v>278</v>
      </c>
      <c r="H24" s="51" t="s">
        <v>346</v>
      </c>
      <c r="I24" s="50" t="s">
        <v>375</v>
      </c>
      <c r="J24" s="51" t="s">
        <v>424</v>
      </c>
      <c r="K24" s="50">
        <v>4142823</v>
      </c>
      <c r="L24" s="52">
        <v>0.16470000000000001</v>
      </c>
      <c r="M24" s="53">
        <v>0.16470000000000001</v>
      </c>
      <c r="N24" s="54" t="s">
        <v>464</v>
      </c>
      <c r="O24" s="89">
        <v>1</v>
      </c>
    </row>
    <row r="25" spans="1:15" s="55" customFormat="1" ht="13.5" customHeight="1" x14ac:dyDescent="0.25">
      <c r="A25" s="47"/>
      <c r="B25" s="56">
        <f>ROW(B25)-ROW($B$11)</f>
        <v>14</v>
      </c>
      <c r="C25" s="57" t="s">
        <v>39</v>
      </c>
      <c r="D25" s="58" t="s">
        <v>113</v>
      </c>
      <c r="E25" s="58" t="s">
        <v>182</v>
      </c>
      <c r="F25" s="58" t="s">
        <v>229</v>
      </c>
      <c r="G25" s="58" t="s">
        <v>279</v>
      </c>
      <c r="H25" s="59" t="s">
        <v>347</v>
      </c>
      <c r="I25" s="58" t="s">
        <v>376</v>
      </c>
      <c r="J25" s="59" t="s">
        <v>425</v>
      </c>
      <c r="K25" s="58" t="s">
        <v>437</v>
      </c>
      <c r="L25" s="60">
        <v>0.16439999999999999</v>
      </c>
      <c r="M25" s="53">
        <v>0.16439999999999999</v>
      </c>
      <c r="N25" s="61" t="s">
        <v>464</v>
      </c>
      <c r="O25" s="90">
        <v>1</v>
      </c>
    </row>
    <row r="26" spans="1:15" s="55" customFormat="1" ht="13.5" customHeight="1" x14ac:dyDescent="0.25">
      <c r="A26" s="47"/>
      <c r="B26" s="48">
        <f>ROW(B26)-ROW($B$11)</f>
        <v>15</v>
      </c>
      <c r="C26" s="49" t="s">
        <v>40</v>
      </c>
      <c r="D26" s="50" t="s">
        <v>114</v>
      </c>
      <c r="E26" s="50"/>
      <c r="F26" s="51" t="s">
        <v>230</v>
      </c>
      <c r="G26" s="50" t="s">
        <v>280</v>
      </c>
      <c r="H26" s="51" t="s">
        <v>339</v>
      </c>
      <c r="I26" s="50" t="s">
        <v>377</v>
      </c>
      <c r="J26" s="51" t="s">
        <v>425</v>
      </c>
      <c r="K26" s="50" t="s">
        <v>438</v>
      </c>
      <c r="L26" s="52">
        <v>0.1343</v>
      </c>
      <c r="M26" s="53">
        <v>0.1343</v>
      </c>
      <c r="N26" s="54"/>
      <c r="O26" s="89">
        <v>1</v>
      </c>
    </row>
    <row r="27" spans="1:15" s="55" customFormat="1" ht="13.5" customHeight="1" x14ac:dyDescent="0.25">
      <c r="A27" s="47"/>
      <c r="B27" s="56">
        <f>ROW(B27)-ROW($B$11)</f>
        <v>16</v>
      </c>
      <c r="C27" s="57" t="s">
        <v>41</v>
      </c>
      <c r="D27" s="58" t="s">
        <v>115</v>
      </c>
      <c r="E27" s="58" t="s">
        <v>183</v>
      </c>
      <c r="F27" s="58" t="s">
        <v>231</v>
      </c>
      <c r="G27" s="58" t="s">
        <v>281</v>
      </c>
      <c r="H27" s="59" t="s">
        <v>348</v>
      </c>
      <c r="I27" s="58" t="s">
        <v>378</v>
      </c>
      <c r="J27" s="59" t="s">
        <v>425</v>
      </c>
      <c r="K27" s="58" t="s">
        <v>439</v>
      </c>
      <c r="L27" s="60">
        <v>0.13200000000000001</v>
      </c>
      <c r="M27" s="53">
        <v>0.13200000000000001</v>
      </c>
      <c r="N27" s="61" t="s">
        <v>464</v>
      </c>
      <c r="O27" s="90">
        <v>1</v>
      </c>
    </row>
    <row r="28" spans="1:15" s="55" customFormat="1" ht="13.5" customHeight="1" x14ac:dyDescent="0.25">
      <c r="A28" s="47"/>
      <c r="B28" s="48">
        <f>ROW(B28)-ROW($B$11)</f>
        <v>17</v>
      </c>
      <c r="C28" s="49" t="s">
        <v>42</v>
      </c>
      <c r="D28" s="50" t="s">
        <v>116</v>
      </c>
      <c r="E28" s="50" t="s">
        <v>184</v>
      </c>
      <c r="F28" s="51" t="s">
        <v>232</v>
      </c>
      <c r="G28" s="50" t="s">
        <v>282</v>
      </c>
      <c r="H28" s="51" t="s">
        <v>349</v>
      </c>
      <c r="I28" s="50" t="s">
        <v>184</v>
      </c>
      <c r="J28" s="51" t="s">
        <v>427</v>
      </c>
      <c r="K28" s="50" t="s">
        <v>440</v>
      </c>
      <c r="L28" s="52">
        <v>0.13100000000000001</v>
      </c>
      <c r="M28" s="53">
        <v>0.13100000000000001</v>
      </c>
      <c r="N28" s="54"/>
      <c r="O28" s="89">
        <v>1</v>
      </c>
    </row>
    <row r="29" spans="1:15" s="55" customFormat="1" ht="13.5" customHeight="1" x14ac:dyDescent="0.25">
      <c r="A29" s="47"/>
      <c r="B29" s="56">
        <f>ROW(B29)-ROW($B$11)</f>
        <v>18</v>
      </c>
      <c r="C29" s="57" t="s">
        <v>43</v>
      </c>
      <c r="D29" s="58" t="s">
        <v>117</v>
      </c>
      <c r="E29" s="58"/>
      <c r="F29" s="58" t="s">
        <v>233</v>
      </c>
      <c r="G29" s="58" t="s">
        <v>283</v>
      </c>
      <c r="H29" s="59" t="s">
        <v>350</v>
      </c>
      <c r="I29" s="58" t="s">
        <v>379</v>
      </c>
      <c r="J29" s="59" t="s">
        <v>424</v>
      </c>
      <c r="K29" s="58">
        <v>1555982</v>
      </c>
      <c r="L29" s="60">
        <v>0.1133</v>
      </c>
      <c r="M29" s="53">
        <v>0.22659000000000001</v>
      </c>
      <c r="N29" s="61"/>
      <c r="O29" s="90">
        <v>2</v>
      </c>
    </row>
    <row r="30" spans="1:15" s="55" customFormat="1" ht="13.5" customHeight="1" x14ac:dyDescent="0.25">
      <c r="A30" s="47"/>
      <c r="B30" s="48">
        <f>ROW(B30)-ROW($B$11)</f>
        <v>19</v>
      </c>
      <c r="C30" s="49" t="s">
        <v>44</v>
      </c>
      <c r="D30" s="50" t="s">
        <v>118</v>
      </c>
      <c r="E30" s="50" t="s">
        <v>185</v>
      </c>
      <c r="F30" s="51" t="s">
        <v>234</v>
      </c>
      <c r="G30" s="50" t="s">
        <v>284</v>
      </c>
      <c r="H30" s="51" t="s">
        <v>336</v>
      </c>
      <c r="I30" s="50" t="s">
        <v>185</v>
      </c>
      <c r="J30" s="51" t="s">
        <v>424</v>
      </c>
      <c r="K30" s="50">
        <v>1749278</v>
      </c>
      <c r="L30" s="52">
        <v>0.10692</v>
      </c>
      <c r="M30" s="53">
        <v>0.21384</v>
      </c>
      <c r="N30" s="54" t="s">
        <v>463</v>
      </c>
      <c r="O30" s="89">
        <v>2</v>
      </c>
    </row>
    <row r="31" spans="1:15" s="55" customFormat="1" ht="13.5" customHeight="1" x14ac:dyDescent="0.25">
      <c r="A31" s="47"/>
      <c r="B31" s="56">
        <f>ROW(B31)-ROW($B$11)</f>
        <v>20</v>
      </c>
      <c r="C31" s="57" t="s">
        <v>45</v>
      </c>
      <c r="D31" s="58" t="s">
        <v>119</v>
      </c>
      <c r="E31" s="58" t="s">
        <v>186</v>
      </c>
      <c r="F31" s="58" t="s">
        <v>235</v>
      </c>
      <c r="G31" s="58" t="s">
        <v>285</v>
      </c>
      <c r="H31" s="59" t="s">
        <v>347</v>
      </c>
      <c r="I31" s="58" t="s">
        <v>380</v>
      </c>
      <c r="J31" s="59" t="s">
        <v>425</v>
      </c>
      <c r="K31" s="58" t="s">
        <v>441</v>
      </c>
      <c r="L31" s="60">
        <v>0.1048</v>
      </c>
      <c r="M31" s="53">
        <v>0.1048</v>
      </c>
      <c r="N31" s="61" t="s">
        <v>464</v>
      </c>
      <c r="O31" s="90">
        <v>1</v>
      </c>
    </row>
    <row r="32" spans="1:15" s="55" customFormat="1" ht="13.5" customHeight="1" x14ac:dyDescent="0.25">
      <c r="A32" s="47"/>
      <c r="B32" s="48">
        <f>ROW(B32)-ROW($B$11)</f>
        <v>21</v>
      </c>
      <c r="C32" s="49" t="s">
        <v>46</v>
      </c>
      <c r="D32" s="50" t="s">
        <v>120</v>
      </c>
      <c r="E32" s="50" t="s">
        <v>182</v>
      </c>
      <c r="F32" s="51" t="s">
        <v>236</v>
      </c>
      <c r="G32" s="50" t="s">
        <v>286</v>
      </c>
      <c r="H32" s="51" t="s">
        <v>348</v>
      </c>
      <c r="I32" s="50" t="s">
        <v>381</v>
      </c>
      <c r="J32" s="51" t="s">
        <v>425</v>
      </c>
      <c r="K32" s="50" t="s">
        <v>442</v>
      </c>
      <c r="L32" s="52">
        <v>8.6199999999999999E-2</v>
      </c>
      <c r="M32" s="53">
        <v>8.6199999999999999E-2</v>
      </c>
      <c r="N32" s="54" t="s">
        <v>464</v>
      </c>
      <c r="O32" s="89">
        <v>1</v>
      </c>
    </row>
    <row r="33" spans="1:15" s="55" customFormat="1" ht="13.5" customHeight="1" x14ac:dyDescent="0.25">
      <c r="A33" s="47"/>
      <c r="B33" s="56">
        <f>ROW(B33)-ROW($B$11)</f>
        <v>22</v>
      </c>
      <c r="C33" s="57" t="s">
        <v>47</v>
      </c>
      <c r="D33" s="58" t="s">
        <v>121</v>
      </c>
      <c r="E33" s="58" t="s">
        <v>186</v>
      </c>
      <c r="F33" s="58" t="s">
        <v>237</v>
      </c>
      <c r="G33" s="58" t="s">
        <v>287</v>
      </c>
      <c r="H33" s="59" t="s">
        <v>348</v>
      </c>
      <c r="I33" s="58" t="s">
        <v>382</v>
      </c>
      <c r="J33" s="59" t="s">
        <v>425</v>
      </c>
      <c r="K33" s="58" t="s">
        <v>443</v>
      </c>
      <c r="L33" s="60">
        <v>7.3499999999999996E-2</v>
      </c>
      <c r="M33" s="53">
        <v>7.3499999999999996E-2</v>
      </c>
      <c r="N33" s="61" t="s">
        <v>464</v>
      </c>
      <c r="O33" s="90">
        <v>1</v>
      </c>
    </row>
    <row r="34" spans="1:15" s="55" customFormat="1" ht="13.5" customHeight="1" x14ac:dyDescent="0.25">
      <c r="A34" s="47"/>
      <c r="B34" s="48">
        <f>ROW(B34)-ROW($B$11)</f>
        <v>23</v>
      </c>
      <c r="C34" s="49" t="s">
        <v>48</v>
      </c>
      <c r="D34" s="50" t="s">
        <v>122</v>
      </c>
      <c r="E34" s="50" t="s">
        <v>187</v>
      </c>
      <c r="F34" s="51" t="s">
        <v>238</v>
      </c>
      <c r="G34" s="50" t="s">
        <v>288</v>
      </c>
      <c r="H34" s="51" t="s">
        <v>349</v>
      </c>
      <c r="I34" s="50" t="s">
        <v>383</v>
      </c>
      <c r="J34" s="51" t="s">
        <v>428</v>
      </c>
      <c r="K34" s="50" t="s">
        <v>444</v>
      </c>
      <c r="L34" s="52">
        <v>6.8000000000000005E-2</v>
      </c>
      <c r="M34" s="53">
        <v>6.8000000000000005E-2</v>
      </c>
      <c r="N34" s="54"/>
      <c r="O34" s="89">
        <v>1</v>
      </c>
    </row>
    <row r="35" spans="1:15" s="55" customFormat="1" ht="13.5" customHeight="1" x14ac:dyDescent="0.25">
      <c r="A35" s="47"/>
      <c r="B35" s="56">
        <f>ROW(B35)-ROW($B$11)</f>
        <v>24</v>
      </c>
      <c r="C35" s="57" t="s">
        <v>49</v>
      </c>
      <c r="D35" s="58" t="s">
        <v>123</v>
      </c>
      <c r="E35" s="58" t="s">
        <v>188</v>
      </c>
      <c r="F35" s="58" t="s">
        <v>239</v>
      </c>
      <c r="G35" s="58" t="s">
        <v>289</v>
      </c>
      <c r="H35" s="59" t="s">
        <v>351</v>
      </c>
      <c r="I35" s="58" t="s">
        <v>384</v>
      </c>
      <c r="J35" s="59" t="s">
        <v>425</v>
      </c>
      <c r="K35" s="58" t="s">
        <v>445</v>
      </c>
      <c r="L35" s="60">
        <v>6.7799999999999999E-2</v>
      </c>
      <c r="M35" s="53">
        <v>0.47460000000000002</v>
      </c>
      <c r="N35" s="61" t="s">
        <v>464</v>
      </c>
      <c r="O35" s="90">
        <v>7</v>
      </c>
    </row>
    <row r="36" spans="1:15" s="55" customFormat="1" ht="13.5" customHeight="1" x14ac:dyDescent="0.25">
      <c r="A36" s="47"/>
      <c r="B36" s="48">
        <f>ROW(B36)-ROW($B$11)</f>
        <v>25</v>
      </c>
      <c r="C36" s="49" t="s">
        <v>50</v>
      </c>
      <c r="D36" s="50" t="s">
        <v>124</v>
      </c>
      <c r="E36" s="50" t="s">
        <v>189</v>
      </c>
      <c r="F36" s="51" t="s">
        <v>240</v>
      </c>
      <c r="G36" s="50" t="s">
        <v>290</v>
      </c>
      <c r="H36" s="51" t="s">
        <v>352</v>
      </c>
      <c r="I36" s="50" t="s">
        <v>385</v>
      </c>
      <c r="J36" s="51" t="s">
        <v>427</v>
      </c>
      <c r="K36" s="50" t="s">
        <v>446</v>
      </c>
      <c r="L36" s="52">
        <v>6.2E-2</v>
      </c>
      <c r="M36" s="53">
        <v>0.248</v>
      </c>
      <c r="N36" s="54" t="s">
        <v>464</v>
      </c>
      <c r="O36" s="89">
        <v>4</v>
      </c>
    </row>
    <row r="37" spans="1:15" s="55" customFormat="1" ht="13.5" customHeight="1" x14ac:dyDescent="0.25">
      <c r="A37" s="47"/>
      <c r="B37" s="56">
        <f>ROW(B37)-ROW($B$11)</f>
        <v>26</v>
      </c>
      <c r="C37" s="57" t="s">
        <v>51</v>
      </c>
      <c r="D37" s="58" t="s">
        <v>125</v>
      </c>
      <c r="E37" s="58" t="s">
        <v>190</v>
      </c>
      <c r="F37" s="58" t="s">
        <v>239</v>
      </c>
      <c r="G37" s="58" t="s">
        <v>291</v>
      </c>
      <c r="H37" s="59" t="s">
        <v>353</v>
      </c>
      <c r="I37" s="58" t="s">
        <v>386</v>
      </c>
      <c r="J37" s="59" t="s">
        <v>424</v>
      </c>
      <c r="K37" s="58">
        <v>3416071</v>
      </c>
      <c r="L37" s="60">
        <v>5.2330000000000002E-2</v>
      </c>
      <c r="M37" s="53">
        <v>0.78496999999999995</v>
      </c>
      <c r="N37" s="61" t="s">
        <v>464</v>
      </c>
      <c r="O37" s="90">
        <v>15</v>
      </c>
    </row>
    <row r="38" spans="1:15" s="55" customFormat="1" ht="13.5" customHeight="1" x14ac:dyDescent="0.25">
      <c r="A38" s="47"/>
      <c r="B38" s="48">
        <f>ROW(B38)-ROW($B$11)</f>
        <v>27</v>
      </c>
      <c r="C38" s="49" t="s">
        <v>52</v>
      </c>
      <c r="D38" s="50" t="s">
        <v>126</v>
      </c>
      <c r="E38" s="50" t="s">
        <v>191</v>
      </c>
      <c r="F38" s="51" t="s">
        <v>241</v>
      </c>
      <c r="G38" s="50" t="s">
        <v>292</v>
      </c>
      <c r="H38" s="51" t="s">
        <v>354</v>
      </c>
      <c r="I38" s="50" t="s">
        <v>191</v>
      </c>
      <c r="J38" s="51" t="s">
        <v>425</v>
      </c>
      <c r="K38" s="50" t="s">
        <v>447</v>
      </c>
      <c r="L38" s="52">
        <v>4.9700000000000001E-2</v>
      </c>
      <c r="M38" s="53">
        <v>0.14910000000000001</v>
      </c>
      <c r="N38" s="54" t="s">
        <v>463</v>
      </c>
      <c r="O38" s="89">
        <v>3</v>
      </c>
    </row>
    <row r="39" spans="1:15" s="55" customFormat="1" ht="13.5" customHeight="1" x14ac:dyDescent="0.25">
      <c r="A39" s="47"/>
      <c r="B39" s="56">
        <f>ROW(B39)-ROW($B$11)</f>
        <v>28</v>
      </c>
      <c r="C39" s="57" t="s">
        <v>53</v>
      </c>
      <c r="D39" s="58" t="s">
        <v>127</v>
      </c>
      <c r="E39" s="58" t="s">
        <v>192</v>
      </c>
      <c r="F39" s="58" t="s">
        <v>242</v>
      </c>
      <c r="G39" s="58" t="s">
        <v>293</v>
      </c>
      <c r="H39" s="59" t="s">
        <v>355</v>
      </c>
      <c r="I39" s="58" t="s">
        <v>387</v>
      </c>
      <c r="J39" s="59" t="s">
        <v>429</v>
      </c>
      <c r="K39" s="58">
        <v>2103847</v>
      </c>
      <c r="L39" s="60">
        <v>4.8899999999999999E-2</v>
      </c>
      <c r="M39" s="53">
        <v>0.1467</v>
      </c>
      <c r="N39" s="61" t="s">
        <v>464</v>
      </c>
      <c r="O39" s="90">
        <v>3</v>
      </c>
    </row>
    <row r="40" spans="1:15" s="55" customFormat="1" ht="13.5" customHeight="1" x14ac:dyDescent="0.25">
      <c r="A40" s="47"/>
      <c r="B40" s="48">
        <f>ROW(B40)-ROW($B$11)</f>
        <v>29</v>
      </c>
      <c r="C40" s="49" t="s">
        <v>54</v>
      </c>
      <c r="D40" s="50" t="s">
        <v>128</v>
      </c>
      <c r="E40" s="50"/>
      <c r="F40" s="51" t="s">
        <v>243</v>
      </c>
      <c r="G40" s="50" t="s">
        <v>294</v>
      </c>
      <c r="H40" s="51" t="s">
        <v>339</v>
      </c>
      <c r="I40" s="50" t="s">
        <v>388</v>
      </c>
      <c r="J40" s="51" t="s">
        <v>429</v>
      </c>
      <c r="K40" s="50">
        <v>1086611</v>
      </c>
      <c r="L40" s="52">
        <v>4.7800000000000002E-2</v>
      </c>
      <c r="M40" s="53">
        <v>0.23899999999999999</v>
      </c>
      <c r="N40" s="54" t="s">
        <v>464</v>
      </c>
      <c r="O40" s="89">
        <v>5</v>
      </c>
    </row>
    <row r="41" spans="1:15" s="55" customFormat="1" ht="13.5" customHeight="1" x14ac:dyDescent="0.25">
      <c r="A41" s="47"/>
      <c r="B41" s="56">
        <f>ROW(B41)-ROW($B$11)</f>
        <v>30</v>
      </c>
      <c r="C41" s="57" t="s">
        <v>55</v>
      </c>
      <c r="D41" s="58" t="s">
        <v>129</v>
      </c>
      <c r="E41" s="58" t="s">
        <v>193</v>
      </c>
      <c r="F41" s="58" t="s">
        <v>239</v>
      </c>
      <c r="G41" s="58" t="s">
        <v>295</v>
      </c>
      <c r="H41" s="59" t="s">
        <v>352</v>
      </c>
      <c r="I41" s="58" t="s">
        <v>389</v>
      </c>
      <c r="J41" s="59" t="s">
        <v>427</v>
      </c>
      <c r="K41" s="58" t="s">
        <v>448</v>
      </c>
      <c r="L41" s="60">
        <v>3.5999999999999997E-2</v>
      </c>
      <c r="M41" s="53">
        <v>3.5999999999999997E-2</v>
      </c>
      <c r="N41" s="61" t="s">
        <v>464</v>
      </c>
      <c r="O41" s="90">
        <v>1</v>
      </c>
    </row>
    <row r="42" spans="1:15" s="55" customFormat="1" ht="13.5" customHeight="1" x14ac:dyDescent="0.25">
      <c r="A42" s="47"/>
      <c r="B42" s="48">
        <f>ROW(B42)-ROW($B$11)</f>
        <v>31</v>
      </c>
      <c r="C42" s="49" t="s">
        <v>56</v>
      </c>
      <c r="D42" s="50" t="s">
        <v>130</v>
      </c>
      <c r="E42" s="50"/>
      <c r="F42" s="51" t="s">
        <v>244</v>
      </c>
      <c r="G42" s="50" t="s">
        <v>296</v>
      </c>
      <c r="H42" s="51" t="s">
        <v>356</v>
      </c>
      <c r="I42" s="50" t="s">
        <v>390</v>
      </c>
      <c r="J42" s="51" t="s">
        <v>429</v>
      </c>
      <c r="K42" s="50">
        <v>8009030</v>
      </c>
      <c r="L42" s="52">
        <v>2.1600000000000001E-2</v>
      </c>
      <c r="M42" s="53">
        <v>0.3024</v>
      </c>
      <c r="N42" s="54"/>
      <c r="O42" s="89">
        <v>14</v>
      </c>
    </row>
    <row r="43" spans="1:15" s="55" customFormat="1" ht="13.5" customHeight="1" x14ac:dyDescent="0.25">
      <c r="A43" s="47"/>
      <c r="B43" s="56">
        <f>ROW(B43)-ROW($B$11)</f>
        <v>32</v>
      </c>
      <c r="C43" s="57" t="s">
        <v>57</v>
      </c>
      <c r="D43" s="58" t="s">
        <v>131</v>
      </c>
      <c r="E43" s="58" t="s">
        <v>194</v>
      </c>
      <c r="F43" s="58" t="s">
        <v>240</v>
      </c>
      <c r="G43" s="58" t="s">
        <v>297</v>
      </c>
      <c r="H43" s="59" t="s">
        <v>351</v>
      </c>
      <c r="I43" s="58" t="s">
        <v>391</v>
      </c>
      <c r="J43" s="59" t="s">
        <v>425</v>
      </c>
      <c r="K43" s="58" t="s">
        <v>449</v>
      </c>
      <c r="L43" s="60">
        <v>2.1399999999999999E-2</v>
      </c>
      <c r="M43" s="53">
        <v>4.2799999999999998E-2</v>
      </c>
      <c r="N43" s="61" t="s">
        <v>464</v>
      </c>
      <c r="O43" s="90">
        <v>2</v>
      </c>
    </row>
    <row r="44" spans="1:15" s="55" customFormat="1" ht="13.5" customHeight="1" x14ac:dyDescent="0.25">
      <c r="A44" s="47"/>
      <c r="B44" s="48">
        <f>ROW(B44)-ROW($B$11)</f>
        <v>33</v>
      </c>
      <c r="C44" s="49" t="s">
        <v>58</v>
      </c>
      <c r="D44" s="50" t="s">
        <v>132</v>
      </c>
      <c r="E44" s="50" t="s">
        <v>195</v>
      </c>
      <c r="F44" s="51" t="s">
        <v>239</v>
      </c>
      <c r="G44" s="50" t="s">
        <v>298</v>
      </c>
      <c r="H44" s="51" t="s">
        <v>352</v>
      </c>
      <c r="I44" s="50" t="s">
        <v>392</v>
      </c>
      <c r="J44" s="51" t="s">
        <v>424</v>
      </c>
      <c r="K44" s="50">
        <v>4326795</v>
      </c>
      <c r="L44" s="52">
        <v>1.302E-2</v>
      </c>
      <c r="M44" s="53">
        <v>1.302E-2</v>
      </c>
      <c r="N44" s="54" t="s">
        <v>464</v>
      </c>
      <c r="O44" s="89">
        <v>1</v>
      </c>
    </row>
    <row r="45" spans="1:15" s="55" customFormat="1" ht="13.5" customHeight="1" x14ac:dyDescent="0.25">
      <c r="A45" s="47"/>
      <c r="B45" s="56">
        <f>ROW(B45)-ROW($B$11)</f>
        <v>34</v>
      </c>
      <c r="C45" s="57" t="s">
        <v>59</v>
      </c>
      <c r="D45" s="58" t="s">
        <v>133</v>
      </c>
      <c r="E45" s="58" t="s">
        <v>195</v>
      </c>
      <c r="F45" s="58" t="s">
        <v>240</v>
      </c>
      <c r="G45" s="58" t="s">
        <v>298</v>
      </c>
      <c r="H45" s="59" t="s">
        <v>352</v>
      </c>
      <c r="I45" s="58" t="s">
        <v>392</v>
      </c>
      <c r="J45" s="59" t="s">
        <v>424</v>
      </c>
      <c r="K45" s="58">
        <v>4326795</v>
      </c>
      <c r="L45" s="60">
        <v>1.302E-2</v>
      </c>
      <c r="M45" s="53">
        <v>1.302E-2</v>
      </c>
      <c r="N45" s="61" t="s">
        <v>464</v>
      </c>
      <c r="O45" s="90">
        <v>1</v>
      </c>
    </row>
    <row r="46" spans="1:15" s="55" customFormat="1" ht="13.5" customHeight="1" x14ac:dyDescent="0.25">
      <c r="A46" s="47"/>
      <c r="B46" s="48">
        <f>ROW(B46)-ROW($B$11)</f>
        <v>35</v>
      </c>
      <c r="C46" s="49" t="s">
        <v>60</v>
      </c>
      <c r="D46" s="50" t="s">
        <v>134</v>
      </c>
      <c r="E46" s="50" t="s">
        <v>196</v>
      </c>
      <c r="F46" s="51" t="s">
        <v>242</v>
      </c>
      <c r="G46" s="50" t="s">
        <v>299</v>
      </c>
      <c r="H46" s="51" t="s">
        <v>355</v>
      </c>
      <c r="I46" s="50" t="s">
        <v>393</v>
      </c>
      <c r="J46" s="51" t="s">
        <v>424</v>
      </c>
      <c r="K46" s="50">
        <v>2302739</v>
      </c>
      <c r="L46" s="52">
        <v>1.302E-2</v>
      </c>
      <c r="M46" s="53">
        <v>5.2069999999999998E-2</v>
      </c>
      <c r="N46" s="54" t="s">
        <v>464</v>
      </c>
      <c r="O46" s="89">
        <v>4</v>
      </c>
    </row>
    <row r="47" spans="1:15" s="55" customFormat="1" ht="13.5" customHeight="1" x14ac:dyDescent="0.25">
      <c r="A47" s="47"/>
      <c r="B47" s="56">
        <f>ROW(B47)-ROW($B$11)</f>
        <v>36</v>
      </c>
      <c r="C47" s="57" t="s">
        <v>61</v>
      </c>
      <c r="D47" s="58" t="s">
        <v>135</v>
      </c>
      <c r="E47" s="58" t="s">
        <v>197</v>
      </c>
      <c r="F47" s="58" t="s">
        <v>242</v>
      </c>
      <c r="G47" s="58" t="s">
        <v>300</v>
      </c>
      <c r="H47" s="59" t="s">
        <v>355</v>
      </c>
      <c r="I47" s="58" t="s">
        <v>393</v>
      </c>
      <c r="J47" s="59" t="s">
        <v>424</v>
      </c>
      <c r="K47" s="58">
        <v>2302739</v>
      </c>
      <c r="L47" s="60">
        <v>1.302E-2</v>
      </c>
      <c r="M47" s="53">
        <v>3.9050000000000001E-2</v>
      </c>
      <c r="N47" s="61" t="s">
        <v>464</v>
      </c>
      <c r="O47" s="90">
        <v>3</v>
      </c>
    </row>
    <row r="48" spans="1:15" s="55" customFormat="1" ht="13.5" customHeight="1" x14ac:dyDescent="0.25">
      <c r="A48" s="47"/>
      <c r="B48" s="48">
        <f>ROW(B48)-ROW($B$11)</f>
        <v>37</v>
      </c>
      <c r="C48" s="49" t="s">
        <v>62</v>
      </c>
      <c r="D48" s="50" t="s">
        <v>136</v>
      </c>
      <c r="E48" s="50" t="s">
        <v>197</v>
      </c>
      <c r="F48" s="51" t="s">
        <v>245</v>
      </c>
      <c r="G48" s="50" t="s">
        <v>300</v>
      </c>
      <c r="H48" s="51" t="s">
        <v>355</v>
      </c>
      <c r="I48" s="50" t="s">
        <v>393</v>
      </c>
      <c r="J48" s="51" t="s">
        <v>424</v>
      </c>
      <c r="K48" s="50">
        <v>2302739</v>
      </c>
      <c r="L48" s="52">
        <v>1.302E-2</v>
      </c>
      <c r="M48" s="53">
        <v>2.6030000000000001E-2</v>
      </c>
      <c r="N48" s="54" t="s">
        <v>464</v>
      </c>
      <c r="O48" s="89">
        <v>2</v>
      </c>
    </row>
    <row r="49" spans="1:15" s="55" customFormat="1" ht="13.5" customHeight="1" x14ac:dyDescent="0.25">
      <c r="A49" s="47"/>
      <c r="B49" s="56">
        <f>ROW(B49)-ROW($B$11)</f>
        <v>38</v>
      </c>
      <c r="C49" s="57" t="s">
        <v>63</v>
      </c>
      <c r="D49" s="58" t="s">
        <v>137</v>
      </c>
      <c r="E49" s="58" t="s">
        <v>198</v>
      </c>
      <c r="F49" s="58" t="s">
        <v>245</v>
      </c>
      <c r="G49" s="58" t="s">
        <v>301</v>
      </c>
      <c r="H49" s="59" t="s">
        <v>357</v>
      </c>
      <c r="I49" s="58" t="s">
        <v>394</v>
      </c>
      <c r="J49" s="59" t="s">
        <v>424</v>
      </c>
      <c r="K49" s="58">
        <v>1458834</v>
      </c>
      <c r="L49" s="60">
        <v>6.5100000000000002E-3</v>
      </c>
      <c r="M49" s="53">
        <v>6.5100000000000002E-3</v>
      </c>
      <c r="N49" s="61" t="s">
        <v>464</v>
      </c>
      <c r="O49" s="90">
        <v>1</v>
      </c>
    </row>
    <row r="50" spans="1:15" s="55" customFormat="1" ht="13.5" customHeight="1" x14ac:dyDescent="0.25">
      <c r="A50" s="47"/>
      <c r="B50" s="48">
        <f>ROW(B50)-ROW($B$11)</f>
        <v>39</v>
      </c>
      <c r="C50" s="49" t="s">
        <v>64</v>
      </c>
      <c r="D50" s="50" t="s">
        <v>138</v>
      </c>
      <c r="E50" s="50" t="s">
        <v>199</v>
      </c>
      <c r="F50" s="51" t="s">
        <v>246</v>
      </c>
      <c r="G50" s="50" t="s">
        <v>302</v>
      </c>
      <c r="H50" s="51" t="s">
        <v>358</v>
      </c>
      <c r="I50" s="50" t="s">
        <v>395</v>
      </c>
      <c r="J50" s="51" t="s">
        <v>425</v>
      </c>
      <c r="K50" s="50" t="s">
        <v>450</v>
      </c>
      <c r="L50" s="52">
        <v>5.8999999999999999E-3</v>
      </c>
      <c r="M50" s="53">
        <v>5.8999999999999999E-3</v>
      </c>
      <c r="N50" s="54" t="s">
        <v>464</v>
      </c>
      <c r="O50" s="89">
        <v>1</v>
      </c>
    </row>
    <row r="51" spans="1:15" s="55" customFormat="1" ht="13.5" customHeight="1" x14ac:dyDescent="0.25">
      <c r="A51" s="47"/>
      <c r="B51" s="56">
        <f>ROW(B51)-ROW($B$11)</f>
        <v>40</v>
      </c>
      <c r="C51" s="57" t="s">
        <v>65</v>
      </c>
      <c r="D51" s="58" t="s">
        <v>139</v>
      </c>
      <c r="E51" s="58" t="s">
        <v>190</v>
      </c>
      <c r="F51" s="58" t="s">
        <v>240</v>
      </c>
      <c r="G51" s="58" t="s">
        <v>303</v>
      </c>
      <c r="H51" s="59" t="s">
        <v>359</v>
      </c>
      <c r="I51" s="58" t="s">
        <v>396</v>
      </c>
      <c r="J51" s="59"/>
      <c r="K51" s="58"/>
      <c r="L51" s="60"/>
      <c r="M51" s="53"/>
      <c r="N51" s="61" t="s">
        <v>464</v>
      </c>
      <c r="O51" s="90">
        <v>2</v>
      </c>
    </row>
    <row r="52" spans="1:15" s="55" customFormat="1" ht="13.5" customHeight="1" x14ac:dyDescent="0.25">
      <c r="A52" s="47"/>
      <c r="B52" s="48">
        <f>ROW(B52)-ROW($B$11)</f>
        <v>41</v>
      </c>
      <c r="C52" s="49" t="s">
        <v>66</v>
      </c>
      <c r="D52" s="50" t="s">
        <v>140</v>
      </c>
      <c r="E52" s="50" t="s">
        <v>200</v>
      </c>
      <c r="F52" s="51" t="s">
        <v>247</v>
      </c>
      <c r="G52" s="50" t="s">
        <v>304</v>
      </c>
      <c r="H52" s="51" t="s">
        <v>352</v>
      </c>
      <c r="I52" s="50" t="s">
        <v>397</v>
      </c>
      <c r="J52" s="51" t="s">
        <v>427</v>
      </c>
      <c r="K52" s="50" t="s">
        <v>451</v>
      </c>
      <c r="L52" s="52"/>
      <c r="M52" s="53"/>
      <c r="N52" s="54" t="s">
        <v>464</v>
      </c>
      <c r="O52" s="89">
        <v>4</v>
      </c>
    </row>
    <row r="53" spans="1:15" s="55" customFormat="1" ht="13.5" customHeight="1" x14ac:dyDescent="0.25">
      <c r="A53" s="47"/>
      <c r="B53" s="56">
        <f>ROW(B53)-ROW($B$11)</f>
        <v>42</v>
      </c>
      <c r="C53" s="57" t="s">
        <v>67</v>
      </c>
      <c r="D53" s="58" t="s">
        <v>141</v>
      </c>
      <c r="E53" s="58" t="s">
        <v>190</v>
      </c>
      <c r="F53" s="58" t="s">
        <v>247</v>
      </c>
      <c r="G53" s="58" t="s">
        <v>305</v>
      </c>
      <c r="H53" s="59" t="s">
        <v>353</v>
      </c>
      <c r="I53" s="58" t="s">
        <v>398</v>
      </c>
      <c r="J53" s="59"/>
      <c r="K53" s="58"/>
      <c r="L53" s="60"/>
      <c r="M53" s="53"/>
      <c r="N53" s="61" t="s">
        <v>464</v>
      </c>
      <c r="O53" s="90">
        <v>1</v>
      </c>
    </row>
    <row r="54" spans="1:15" s="55" customFormat="1" ht="13.5" customHeight="1" x14ac:dyDescent="0.25">
      <c r="A54" s="47"/>
      <c r="B54" s="48">
        <f>ROW(B54)-ROW($B$11)</f>
        <v>43</v>
      </c>
      <c r="C54" s="49" t="s">
        <v>68</v>
      </c>
      <c r="D54" s="50" t="s">
        <v>142</v>
      </c>
      <c r="E54" s="50" t="s">
        <v>188</v>
      </c>
      <c r="F54" s="51" t="s">
        <v>248</v>
      </c>
      <c r="G54" s="50" t="s">
        <v>306</v>
      </c>
      <c r="H54" s="51" t="s">
        <v>352</v>
      </c>
      <c r="I54" s="50" t="s">
        <v>399</v>
      </c>
      <c r="J54" s="51" t="s">
        <v>429</v>
      </c>
      <c r="K54" s="50">
        <v>1122095</v>
      </c>
      <c r="L54" s="52"/>
      <c r="M54" s="53"/>
      <c r="N54" s="54" t="s">
        <v>464</v>
      </c>
      <c r="O54" s="89">
        <v>4</v>
      </c>
    </row>
    <row r="55" spans="1:15" s="55" customFormat="1" ht="13.5" customHeight="1" x14ac:dyDescent="0.25">
      <c r="A55" s="47"/>
      <c r="B55" s="56">
        <f>ROW(B55)-ROW($B$11)</f>
        <v>44</v>
      </c>
      <c r="C55" s="57" t="s">
        <v>69</v>
      </c>
      <c r="D55" s="58" t="s">
        <v>143</v>
      </c>
      <c r="E55" s="58" t="s">
        <v>190</v>
      </c>
      <c r="F55" s="58" t="s">
        <v>249</v>
      </c>
      <c r="G55" s="58" t="s">
        <v>307</v>
      </c>
      <c r="H55" s="59" t="s">
        <v>360</v>
      </c>
      <c r="I55" s="58" t="s">
        <v>400</v>
      </c>
      <c r="J55" s="59" t="s">
        <v>427</v>
      </c>
      <c r="K55" s="58" t="s">
        <v>452</v>
      </c>
      <c r="L55" s="60"/>
      <c r="M55" s="53"/>
      <c r="N55" s="61" t="s">
        <v>464</v>
      </c>
      <c r="O55" s="90">
        <v>4</v>
      </c>
    </row>
    <row r="56" spans="1:15" s="55" customFormat="1" ht="13.5" customHeight="1" x14ac:dyDescent="0.25">
      <c r="A56" s="47"/>
      <c r="B56" s="48">
        <f>ROW(B56)-ROW($B$11)</f>
        <v>45</v>
      </c>
      <c r="C56" s="49" t="s">
        <v>70</v>
      </c>
      <c r="D56" s="50" t="s">
        <v>144</v>
      </c>
      <c r="E56" s="50" t="s">
        <v>201</v>
      </c>
      <c r="F56" s="51" t="s">
        <v>250</v>
      </c>
      <c r="G56" s="50" t="s">
        <v>308</v>
      </c>
      <c r="H56" s="51" t="s">
        <v>352</v>
      </c>
      <c r="I56" s="50" t="s">
        <v>401</v>
      </c>
      <c r="J56" s="51" t="s">
        <v>427</v>
      </c>
      <c r="K56" s="50" t="s">
        <v>453</v>
      </c>
      <c r="L56" s="52"/>
      <c r="M56" s="53"/>
      <c r="N56" s="54"/>
      <c r="O56" s="89">
        <v>1</v>
      </c>
    </row>
    <row r="57" spans="1:15" s="55" customFormat="1" ht="13.5" customHeight="1" x14ac:dyDescent="0.25">
      <c r="A57" s="47"/>
      <c r="B57" s="56">
        <f>ROW(B57)-ROW($B$11)</f>
        <v>46</v>
      </c>
      <c r="C57" s="57" t="s">
        <v>71</v>
      </c>
      <c r="D57" s="58" t="s">
        <v>145</v>
      </c>
      <c r="E57" s="58" t="s">
        <v>188</v>
      </c>
      <c r="F57" s="58" t="s">
        <v>250</v>
      </c>
      <c r="G57" s="58" t="s">
        <v>309</v>
      </c>
      <c r="H57" s="59" t="s">
        <v>352</v>
      </c>
      <c r="I57" s="58" t="s">
        <v>402</v>
      </c>
      <c r="J57" s="59" t="s">
        <v>427</v>
      </c>
      <c r="K57" s="58" t="s">
        <v>454</v>
      </c>
      <c r="L57" s="60"/>
      <c r="M57" s="53"/>
      <c r="N57" s="61"/>
      <c r="O57" s="90">
        <v>1</v>
      </c>
    </row>
    <row r="58" spans="1:15" s="55" customFormat="1" ht="13.5" customHeight="1" x14ac:dyDescent="0.25">
      <c r="A58" s="47"/>
      <c r="B58" s="48">
        <f>ROW(B58)-ROW($B$11)</f>
        <v>47</v>
      </c>
      <c r="C58" s="49" t="s">
        <v>72</v>
      </c>
      <c r="D58" s="50" t="s">
        <v>146</v>
      </c>
      <c r="E58" s="50" t="s">
        <v>202</v>
      </c>
      <c r="F58" s="51" t="s">
        <v>251</v>
      </c>
      <c r="G58" s="50" t="s">
        <v>310</v>
      </c>
      <c r="H58" s="51" t="s">
        <v>351</v>
      </c>
      <c r="I58" s="50" t="s">
        <v>403</v>
      </c>
      <c r="J58" s="51" t="s">
        <v>427</v>
      </c>
      <c r="K58" s="50" t="s">
        <v>455</v>
      </c>
      <c r="L58" s="52"/>
      <c r="M58" s="53"/>
      <c r="N58" s="54" t="s">
        <v>464</v>
      </c>
      <c r="O58" s="89">
        <v>1</v>
      </c>
    </row>
    <row r="59" spans="1:15" s="55" customFormat="1" ht="13.5" customHeight="1" x14ac:dyDescent="0.25">
      <c r="A59" s="47"/>
      <c r="B59" s="56">
        <f>ROW(B59)-ROW($B$11)</f>
        <v>48</v>
      </c>
      <c r="C59" s="57" t="s">
        <v>73</v>
      </c>
      <c r="D59" s="58" t="s">
        <v>147</v>
      </c>
      <c r="E59" s="58"/>
      <c r="F59" s="58" t="s">
        <v>252</v>
      </c>
      <c r="G59" s="58" t="s">
        <v>311</v>
      </c>
      <c r="H59" s="59" t="s">
        <v>361</v>
      </c>
      <c r="I59" s="58" t="s">
        <v>404</v>
      </c>
      <c r="J59" s="59"/>
      <c r="K59" s="58"/>
      <c r="L59" s="60"/>
      <c r="M59" s="53"/>
      <c r="N59" s="61"/>
      <c r="O59" s="90">
        <v>1</v>
      </c>
    </row>
    <row r="60" spans="1:15" s="55" customFormat="1" ht="13.5" customHeight="1" x14ac:dyDescent="0.25">
      <c r="A60" s="47"/>
      <c r="B60" s="48">
        <f>ROW(B60)-ROW($B$11)</f>
        <v>49</v>
      </c>
      <c r="C60" s="49" t="s">
        <v>74</v>
      </c>
      <c r="D60" s="50" t="s">
        <v>148</v>
      </c>
      <c r="E60" s="50"/>
      <c r="F60" s="51" t="s">
        <v>253</v>
      </c>
      <c r="G60" s="50" t="s">
        <v>312</v>
      </c>
      <c r="H60" s="51" t="s">
        <v>339</v>
      </c>
      <c r="I60" s="50" t="s">
        <v>405</v>
      </c>
      <c r="J60" s="51"/>
      <c r="K60" s="50"/>
      <c r="L60" s="52"/>
      <c r="M60" s="53"/>
      <c r="N60" s="54" t="s">
        <v>464</v>
      </c>
      <c r="O60" s="89">
        <v>6</v>
      </c>
    </row>
    <row r="61" spans="1:15" s="55" customFormat="1" ht="13.5" customHeight="1" x14ac:dyDescent="0.25">
      <c r="A61" s="47"/>
      <c r="B61" s="56">
        <f>ROW(B61)-ROW($B$11)</f>
        <v>50</v>
      </c>
      <c r="C61" s="57" t="s">
        <v>75</v>
      </c>
      <c r="D61" s="58" t="s">
        <v>149</v>
      </c>
      <c r="E61" s="58"/>
      <c r="F61" s="58" t="s">
        <v>254</v>
      </c>
      <c r="G61" s="58" t="s">
        <v>313</v>
      </c>
      <c r="H61" s="59" t="s">
        <v>362</v>
      </c>
      <c r="I61" s="58" t="s">
        <v>406</v>
      </c>
      <c r="J61" s="59"/>
      <c r="K61" s="58"/>
      <c r="L61" s="60"/>
      <c r="M61" s="53"/>
      <c r="N61" s="61" t="s">
        <v>464</v>
      </c>
      <c r="O61" s="90">
        <v>1</v>
      </c>
    </row>
    <row r="62" spans="1:15" s="55" customFormat="1" ht="13.5" customHeight="1" x14ac:dyDescent="0.25">
      <c r="A62" s="47"/>
      <c r="B62" s="48">
        <f>ROW(B62)-ROW($B$11)</f>
        <v>51</v>
      </c>
      <c r="C62" s="49" t="s">
        <v>76</v>
      </c>
      <c r="D62" s="50" t="s">
        <v>150</v>
      </c>
      <c r="E62" s="50"/>
      <c r="F62" s="51" t="s">
        <v>255</v>
      </c>
      <c r="G62" s="50" t="s">
        <v>314</v>
      </c>
      <c r="H62" s="51" t="s">
        <v>356</v>
      </c>
      <c r="I62" s="50" t="s">
        <v>407</v>
      </c>
      <c r="J62" s="51" t="s">
        <v>429</v>
      </c>
      <c r="K62" s="50">
        <v>2064515</v>
      </c>
      <c r="L62" s="52"/>
      <c r="M62" s="53"/>
      <c r="N62" s="54"/>
      <c r="O62" s="89">
        <v>1</v>
      </c>
    </row>
    <row r="63" spans="1:15" s="55" customFormat="1" ht="13.5" customHeight="1" x14ac:dyDescent="0.25">
      <c r="A63" s="47"/>
      <c r="B63" s="56">
        <f>ROW(B63)-ROW($B$11)</f>
        <v>52</v>
      </c>
      <c r="C63" s="57" t="s">
        <v>77</v>
      </c>
      <c r="D63" s="58" t="s">
        <v>151</v>
      </c>
      <c r="E63" s="58"/>
      <c r="F63" s="58" t="s">
        <v>256</v>
      </c>
      <c r="G63" s="58" t="s">
        <v>315</v>
      </c>
      <c r="H63" s="59" t="s">
        <v>341</v>
      </c>
      <c r="I63" s="58" t="s">
        <v>408</v>
      </c>
      <c r="J63" s="59"/>
      <c r="K63" s="58"/>
      <c r="L63" s="60"/>
      <c r="M63" s="53"/>
      <c r="N63" s="61"/>
      <c r="O63" s="90">
        <v>1</v>
      </c>
    </row>
    <row r="64" spans="1:15" s="55" customFormat="1" ht="13.5" customHeight="1" x14ac:dyDescent="0.25">
      <c r="A64" s="47"/>
      <c r="B64" s="48">
        <f>ROW(B64)-ROW($B$11)</f>
        <v>53</v>
      </c>
      <c r="C64" s="49" t="s">
        <v>78</v>
      </c>
      <c r="D64" s="50" t="s">
        <v>152</v>
      </c>
      <c r="E64" s="50" t="s">
        <v>203</v>
      </c>
      <c r="F64" s="51" t="s">
        <v>257</v>
      </c>
      <c r="G64" s="50" t="s">
        <v>203</v>
      </c>
      <c r="H64" s="51" t="s">
        <v>336</v>
      </c>
      <c r="I64" s="50" t="s">
        <v>203</v>
      </c>
      <c r="J64" s="51" t="s">
        <v>425</v>
      </c>
      <c r="K64" s="50" t="s">
        <v>456</v>
      </c>
      <c r="L64" s="52"/>
      <c r="M64" s="53"/>
      <c r="N64" s="54" t="s">
        <v>463</v>
      </c>
      <c r="O64" s="89">
        <v>1</v>
      </c>
    </row>
    <row r="65" spans="1:15" s="55" customFormat="1" ht="13.5" customHeight="1" x14ac:dyDescent="0.25">
      <c r="A65" s="47"/>
      <c r="B65" s="56">
        <f>ROW(B65)-ROW($B$11)</f>
        <v>54</v>
      </c>
      <c r="C65" s="57" t="s">
        <v>79</v>
      </c>
      <c r="D65" s="58" t="s">
        <v>153</v>
      </c>
      <c r="E65" s="58"/>
      <c r="F65" s="58" t="s">
        <v>258</v>
      </c>
      <c r="G65" s="58" t="s">
        <v>316</v>
      </c>
      <c r="H65" s="59" t="s">
        <v>363</v>
      </c>
      <c r="I65" s="58" t="s">
        <v>409</v>
      </c>
      <c r="J65" s="59"/>
      <c r="K65" s="58"/>
      <c r="L65" s="60"/>
      <c r="M65" s="53"/>
      <c r="N65" s="61"/>
      <c r="O65" s="90">
        <v>2</v>
      </c>
    </row>
    <row r="66" spans="1:15" s="55" customFormat="1" ht="13.5" customHeight="1" x14ac:dyDescent="0.25">
      <c r="A66" s="47"/>
      <c r="B66" s="48">
        <f>ROW(B66)-ROW($B$11)</f>
        <v>55</v>
      </c>
      <c r="C66" s="49" t="s">
        <v>80</v>
      </c>
      <c r="D66" s="50" t="s">
        <v>154</v>
      </c>
      <c r="E66" s="50"/>
      <c r="F66" s="51" t="s">
        <v>259</v>
      </c>
      <c r="G66" s="50" t="s">
        <v>317</v>
      </c>
      <c r="H66" s="51" t="s">
        <v>364</v>
      </c>
      <c r="I66" s="50" t="s">
        <v>410</v>
      </c>
      <c r="J66" s="51"/>
      <c r="K66" s="50"/>
      <c r="L66" s="52"/>
      <c r="M66" s="53"/>
      <c r="N66" s="54" t="s">
        <v>464</v>
      </c>
      <c r="O66" s="89">
        <v>1</v>
      </c>
    </row>
    <row r="67" spans="1:15" s="55" customFormat="1" ht="13.5" customHeight="1" x14ac:dyDescent="0.25">
      <c r="A67" s="47"/>
      <c r="B67" s="56">
        <f>ROW(B67)-ROW($B$11)</f>
        <v>56</v>
      </c>
      <c r="C67" s="57" t="s">
        <v>81</v>
      </c>
      <c r="D67" s="58" t="s">
        <v>155</v>
      </c>
      <c r="E67" s="58" t="s">
        <v>204</v>
      </c>
      <c r="F67" s="58" t="s">
        <v>260</v>
      </c>
      <c r="G67" s="58" t="s">
        <v>318</v>
      </c>
      <c r="H67" s="59"/>
      <c r="I67" s="58" t="s">
        <v>204</v>
      </c>
      <c r="J67" s="59"/>
      <c r="K67" s="58"/>
      <c r="L67" s="60"/>
      <c r="M67" s="53"/>
      <c r="N67" s="61"/>
      <c r="O67" s="90">
        <v>1</v>
      </c>
    </row>
    <row r="68" spans="1:15" s="55" customFormat="1" ht="13.5" customHeight="1" x14ac:dyDescent="0.25">
      <c r="A68" s="47"/>
      <c r="B68" s="48">
        <f>ROW(B68)-ROW($B$11)</f>
        <v>57</v>
      </c>
      <c r="C68" s="49" t="s">
        <v>82</v>
      </c>
      <c r="D68" s="50" t="s">
        <v>156</v>
      </c>
      <c r="E68" s="50" t="s">
        <v>205</v>
      </c>
      <c r="F68" s="51" t="s">
        <v>261</v>
      </c>
      <c r="G68" s="50" t="s">
        <v>319</v>
      </c>
      <c r="H68" s="51" t="s">
        <v>352</v>
      </c>
      <c r="I68" s="50" t="s">
        <v>319</v>
      </c>
      <c r="J68" s="51"/>
      <c r="K68" s="50"/>
      <c r="L68" s="52"/>
      <c r="M68" s="53"/>
      <c r="N68" s="54" t="s">
        <v>465</v>
      </c>
      <c r="O68" s="89">
        <v>1</v>
      </c>
    </row>
    <row r="69" spans="1:15" s="55" customFormat="1" ht="13.5" customHeight="1" x14ac:dyDescent="0.25">
      <c r="A69" s="47"/>
      <c r="B69" s="56">
        <f>ROW(B69)-ROW($B$11)</f>
        <v>58</v>
      </c>
      <c r="C69" s="57" t="s">
        <v>83</v>
      </c>
      <c r="D69" s="58" t="s">
        <v>157</v>
      </c>
      <c r="E69" s="58"/>
      <c r="F69" s="58" t="s">
        <v>262</v>
      </c>
      <c r="G69" s="58" t="s">
        <v>320</v>
      </c>
      <c r="H69" s="59"/>
      <c r="I69" s="58"/>
      <c r="J69" s="59"/>
      <c r="K69" s="58"/>
      <c r="L69" s="60"/>
      <c r="M69" s="53"/>
      <c r="N69" s="61"/>
      <c r="O69" s="90">
        <v>2</v>
      </c>
    </row>
    <row r="70" spans="1:15" s="55" customFormat="1" ht="13.5" customHeight="1" x14ac:dyDescent="0.25">
      <c r="A70" s="47"/>
      <c r="B70" s="48">
        <f>ROW(B70)-ROW($B$11)</f>
        <v>59</v>
      </c>
      <c r="C70" s="49" t="s">
        <v>84</v>
      </c>
      <c r="D70" s="50" t="s">
        <v>158</v>
      </c>
      <c r="E70" s="50" t="s">
        <v>206</v>
      </c>
      <c r="F70" s="51" t="s">
        <v>242</v>
      </c>
      <c r="G70" s="50" t="s">
        <v>321</v>
      </c>
      <c r="H70" s="51" t="s">
        <v>365</v>
      </c>
      <c r="I70" s="50" t="s">
        <v>411</v>
      </c>
      <c r="J70" s="51"/>
      <c r="K70" s="50"/>
      <c r="L70" s="52"/>
      <c r="M70" s="53"/>
      <c r="N70" s="54" t="s">
        <v>464</v>
      </c>
      <c r="O70" s="89">
        <v>1</v>
      </c>
    </row>
    <row r="71" spans="1:15" s="55" customFormat="1" ht="13.5" customHeight="1" x14ac:dyDescent="0.25">
      <c r="A71" s="47"/>
      <c r="B71" s="56">
        <f>ROW(B71)-ROW($B$11)</f>
        <v>60</v>
      </c>
      <c r="C71" s="57" t="s">
        <v>85</v>
      </c>
      <c r="D71" s="58" t="s">
        <v>159</v>
      </c>
      <c r="E71" s="58" t="s">
        <v>207</v>
      </c>
      <c r="F71" s="58" t="s">
        <v>242</v>
      </c>
      <c r="G71" s="58" t="s">
        <v>322</v>
      </c>
      <c r="H71" s="59" t="s">
        <v>357</v>
      </c>
      <c r="I71" s="58" t="s">
        <v>412</v>
      </c>
      <c r="J71" s="59" t="s">
        <v>427</v>
      </c>
      <c r="K71" s="58" t="s">
        <v>457</v>
      </c>
      <c r="L71" s="60"/>
      <c r="M71" s="53"/>
      <c r="N71" s="61" t="s">
        <v>464</v>
      </c>
      <c r="O71" s="90">
        <v>3</v>
      </c>
    </row>
    <row r="72" spans="1:15" s="55" customFormat="1" ht="13.5" customHeight="1" x14ac:dyDescent="0.25">
      <c r="A72" s="47"/>
      <c r="B72" s="48">
        <f>ROW(B72)-ROW($B$11)</f>
        <v>61</v>
      </c>
      <c r="C72" s="49" t="s">
        <v>86</v>
      </c>
      <c r="D72" s="50" t="s">
        <v>160</v>
      </c>
      <c r="E72" s="50" t="s">
        <v>199</v>
      </c>
      <c r="F72" s="51" t="s">
        <v>263</v>
      </c>
      <c r="G72" s="50" t="s">
        <v>323</v>
      </c>
      <c r="H72" s="51" t="s">
        <v>357</v>
      </c>
      <c r="I72" s="50" t="s">
        <v>395</v>
      </c>
      <c r="J72" s="51" t="s">
        <v>424</v>
      </c>
      <c r="K72" s="50">
        <v>2421846</v>
      </c>
      <c r="L72" s="52"/>
      <c r="M72" s="53"/>
      <c r="N72" s="54" t="s">
        <v>464</v>
      </c>
      <c r="O72" s="89">
        <v>14</v>
      </c>
    </row>
    <row r="73" spans="1:15" s="55" customFormat="1" ht="13.5" customHeight="1" x14ac:dyDescent="0.25">
      <c r="A73" s="47"/>
      <c r="B73" s="56">
        <f>ROW(B73)-ROW($B$11)</f>
        <v>62</v>
      </c>
      <c r="C73" s="57" t="s">
        <v>87</v>
      </c>
      <c r="D73" s="58" t="s">
        <v>161</v>
      </c>
      <c r="E73" s="58" t="s">
        <v>196</v>
      </c>
      <c r="F73" s="58" t="s">
        <v>242</v>
      </c>
      <c r="G73" s="58" t="s">
        <v>324</v>
      </c>
      <c r="H73" s="59" t="s">
        <v>357</v>
      </c>
      <c r="I73" s="58" t="s">
        <v>413</v>
      </c>
      <c r="J73" s="59" t="s">
        <v>429</v>
      </c>
      <c r="K73" s="58">
        <v>1236728</v>
      </c>
      <c r="L73" s="60"/>
      <c r="M73" s="53"/>
      <c r="N73" s="61" t="s">
        <v>464</v>
      </c>
      <c r="O73" s="90">
        <v>1</v>
      </c>
    </row>
    <row r="74" spans="1:15" s="55" customFormat="1" ht="13.5" customHeight="1" x14ac:dyDescent="0.25">
      <c r="A74" s="47"/>
      <c r="B74" s="48">
        <f>ROW(B74)-ROW($B$11)</f>
        <v>63</v>
      </c>
      <c r="C74" s="49" t="s">
        <v>88</v>
      </c>
      <c r="D74" s="50" t="s">
        <v>162</v>
      </c>
      <c r="E74" s="50" t="s">
        <v>208</v>
      </c>
      <c r="F74" s="51" t="s">
        <v>263</v>
      </c>
      <c r="G74" s="50" t="s">
        <v>325</v>
      </c>
      <c r="H74" s="51" t="s">
        <v>366</v>
      </c>
      <c r="I74" s="50" t="s">
        <v>414</v>
      </c>
      <c r="J74" s="51" t="s">
        <v>429</v>
      </c>
      <c r="K74" s="50">
        <v>5059813</v>
      </c>
      <c r="L74" s="52"/>
      <c r="M74" s="53"/>
      <c r="N74" s="54" t="s">
        <v>464</v>
      </c>
      <c r="O74" s="89">
        <v>1</v>
      </c>
    </row>
    <row r="75" spans="1:15" s="55" customFormat="1" ht="13.5" customHeight="1" x14ac:dyDescent="0.25">
      <c r="A75" s="47"/>
      <c r="B75" s="56">
        <f>ROW(B75)-ROW($B$11)</f>
        <v>64</v>
      </c>
      <c r="C75" s="57" t="s">
        <v>89</v>
      </c>
      <c r="D75" s="58" t="s">
        <v>163</v>
      </c>
      <c r="E75" s="58" t="s">
        <v>207</v>
      </c>
      <c r="F75" s="58" t="s">
        <v>245</v>
      </c>
      <c r="G75" s="58" t="s">
        <v>322</v>
      </c>
      <c r="H75" s="59" t="s">
        <v>357</v>
      </c>
      <c r="I75" s="58" t="s">
        <v>412</v>
      </c>
      <c r="J75" s="59" t="s">
        <v>427</v>
      </c>
      <c r="K75" s="58" t="s">
        <v>457</v>
      </c>
      <c r="L75" s="60"/>
      <c r="M75" s="53"/>
      <c r="N75" s="61" t="s">
        <v>464</v>
      </c>
      <c r="O75" s="90">
        <v>1</v>
      </c>
    </row>
    <row r="76" spans="1:15" s="55" customFormat="1" ht="13.5" customHeight="1" x14ac:dyDescent="0.25">
      <c r="A76" s="47"/>
      <c r="B76" s="48">
        <f>ROW(B76)-ROW($B$11)</f>
        <v>65</v>
      </c>
      <c r="C76" s="49" t="s">
        <v>90</v>
      </c>
      <c r="D76" s="50" t="s">
        <v>164</v>
      </c>
      <c r="E76" s="50" t="s">
        <v>209</v>
      </c>
      <c r="F76" s="51" t="s">
        <v>245</v>
      </c>
      <c r="G76" s="50" t="s">
        <v>326</v>
      </c>
      <c r="H76" s="51" t="s">
        <v>357</v>
      </c>
      <c r="I76" s="50" t="s">
        <v>415</v>
      </c>
      <c r="J76" s="51" t="s">
        <v>424</v>
      </c>
      <c r="K76" s="50">
        <v>2421889</v>
      </c>
      <c r="L76" s="52"/>
      <c r="M76" s="53"/>
      <c r="N76" s="54" t="s">
        <v>464</v>
      </c>
      <c r="O76" s="89">
        <v>1</v>
      </c>
    </row>
    <row r="77" spans="1:15" s="55" customFormat="1" ht="13.5" customHeight="1" x14ac:dyDescent="0.25">
      <c r="A77" s="47"/>
      <c r="B77" s="56">
        <f>ROW(B77)-ROW($B$11)</f>
        <v>66</v>
      </c>
      <c r="C77" s="57" t="s">
        <v>91</v>
      </c>
      <c r="D77" s="58" t="s">
        <v>165</v>
      </c>
      <c r="E77" s="58" t="s">
        <v>210</v>
      </c>
      <c r="F77" s="58" t="s">
        <v>245</v>
      </c>
      <c r="G77" s="58" t="s">
        <v>327</v>
      </c>
      <c r="H77" s="59" t="s">
        <v>357</v>
      </c>
      <c r="I77" s="58" t="s">
        <v>416</v>
      </c>
      <c r="J77" s="59" t="s">
        <v>427</v>
      </c>
      <c r="K77" s="58" t="s">
        <v>458</v>
      </c>
      <c r="L77" s="60"/>
      <c r="M77" s="53"/>
      <c r="N77" s="61" t="s">
        <v>464</v>
      </c>
      <c r="O77" s="90">
        <v>1</v>
      </c>
    </row>
    <row r="78" spans="1:15" s="55" customFormat="1" ht="13.5" customHeight="1" x14ac:dyDescent="0.25">
      <c r="A78" s="47"/>
      <c r="B78" s="48">
        <f>ROW(B78)-ROW($B$11)</f>
        <v>67</v>
      </c>
      <c r="C78" s="49" t="s">
        <v>92</v>
      </c>
      <c r="D78" s="50" t="s">
        <v>166</v>
      </c>
      <c r="E78" s="50" t="s">
        <v>211</v>
      </c>
      <c r="F78" s="51" t="s">
        <v>242</v>
      </c>
      <c r="G78" s="50" t="s">
        <v>328</v>
      </c>
      <c r="H78" s="51" t="s">
        <v>357</v>
      </c>
      <c r="I78" s="50" t="s">
        <v>417</v>
      </c>
      <c r="J78" s="51" t="s">
        <v>424</v>
      </c>
      <c r="K78" s="50">
        <v>2131798</v>
      </c>
      <c r="L78" s="52"/>
      <c r="M78" s="53"/>
      <c r="N78" s="54" t="s">
        <v>464</v>
      </c>
      <c r="O78" s="89">
        <v>1</v>
      </c>
    </row>
    <row r="79" spans="1:15" s="55" customFormat="1" ht="13.5" customHeight="1" x14ac:dyDescent="0.25">
      <c r="A79" s="47"/>
      <c r="B79" s="56">
        <f>ROW(B79)-ROW($B$11)</f>
        <v>68</v>
      </c>
      <c r="C79" s="57" t="s">
        <v>93</v>
      </c>
      <c r="D79" s="58" t="s">
        <v>167</v>
      </c>
      <c r="E79" s="58" t="s">
        <v>212</v>
      </c>
      <c r="F79" s="58" t="s">
        <v>242</v>
      </c>
      <c r="G79" s="58" t="s">
        <v>329</v>
      </c>
      <c r="H79" s="59" t="s">
        <v>365</v>
      </c>
      <c r="I79" s="58" t="s">
        <v>418</v>
      </c>
      <c r="J79" s="59"/>
      <c r="K79" s="58"/>
      <c r="L79" s="60"/>
      <c r="M79" s="53"/>
      <c r="N79" s="61" t="s">
        <v>464</v>
      </c>
      <c r="O79" s="90">
        <v>2</v>
      </c>
    </row>
    <row r="80" spans="1:15" s="55" customFormat="1" ht="13.5" customHeight="1" x14ac:dyDescent="0.25">
      <c r="A80" s="47"/>
      <c r="B80" s="48">
        <f>ROW(B80)-ROW($B$11)</f>
        <v>69</v>
      </c>
      <c r="C80" s="49" t="s">
        <v>94</v>
      </c>
      <c r="D80" s="50" t="s">
        <v>168</v>
      </c>
      <c r="E80" s="50" t="s">
        <v>213</v>
      </c>
      <c r="F80" s="51" t="s">
        <v>245</v>
      </c>
      <c r="G80" s="50" t="s">
        <v>330</v>
      </c>
      <c r="H80" s="51" t="s">
        <v>357</v>
      </c>
      <c r="I80" s="50" t="s">
        <v>419</v>
      </c>
      <c r="J80" s="51" t="s">
        <v>429</v>
      </c>
      <c r="K80" s="50">
        <v>3844677</v>
      </c>
      <c r="L80" s="52"/>
      <c r="M80" s="53"/>
      <c r="N80" s="54" t="s">
        <v>464</v>
      </c>
      <c r="O80" s="89">
        <v>1</v>
      </c>
    </row>
    <row r="81" spans="1:16" s="55" customFormat="1" ht="13.5" customHeight="1" x14ac:dyDescent="0.25">
      <c r="A81" s="47"/>
      <c r="B81" s="56">
        <f>ROW(B81)-ROW($B$11)</f>
        <v>70</v>
      </c>
      <c r="C81" s="57" t="s">
        <v>95</v>
      </c>
      <c r="D81" s="58" t="s">
        <v>169</v>
      </c>
      <c r="E81" s="58" t="s">
        <v>214</v>
      </c>
      <c r="F81" s="58" t="s">
        <v>264</v>
      </c>
      <c r="G81" s="58" t="s">
        <v>331</v>
      </c>
      <c r="H81" s="59" t="s">
        <v>367</v>
      </c>
      <c r="I81" s="58" t="s">
        <v>420</v>
      </c>
      <c r="J81" s="59" t="s">
        <v>425</v>
      </c>
      <c r="K81" s="58" t="s">
        <v>459</v>
      </c>
      <c r="L81" s="60"/>
      <c r="M81" s="53"/>
      <c r="N81" s="61" t="s">
        <v>463</v>
      </c>
      <c r="O81" s="90">
        <v>1</v>
      </c>
    </row>
    <row r="82" spans="1:16" s="55" customFormat="1" ht="13.5" customHeight="1" x14ac:dyDescent="0.25">
      <c r="A82" s="47"/>
      <c r="B82" s="48">
        <f>ROW(B82)-ROW($B$11)</f>
        <v>71</v>
      </c>
      <c r="C82" s="49" t="s">
        <v>96</v>
      </c>
      <c r="D82" s="50" t="s">
        <v>170</v>
      </c>
      <c r="E82" s="50" t="s">
        <v>215</v>
      </c>
      <c r="F82" s="51" t="s">
        <v>265</v>
      </c>
      <c r="G82" s="50" t="s">
        <v>332</v>
      </c>
      <c r="H82" s="51"/>
      <c r="I82" s="50"/>
      <c r="J82" s="51"/>
      <c r="K82" s="50"/>
      <c r="L82" s="52"/>
      <c r="M82" s="53"/>
      <c r="N82" s="54"/>
      <c r="O82" s="89">
        <v>1</v>
      </c>
    </row>
    <row r="83" spans="1:16" s="55" customFormat="1" ht="13.5" customHeight="1" x14ac:dyDescent="0.25">
      <c r="A83" s="47"/>
      <c r="B83" s="56">
        <f>ROW(B83)-ROW($B$11)</f>
        <v>72</v>
      </c>
      <c r="C83" s="57" t="s">
        <v>97</v>
      </c>
      <c r="D83" s="58" t="s">
        <v>171</v>
      </c>
      <c r="E83" s="58" t="s">
        <v>216</v>
      </c>
      <c r="F83" s="58" t="s">
        <v>266</v>
      </c>
      <c r="G83" s="58" t="s">
        <v>333</v>
      </c>
      <c r="H83" s="59" t="s">
        <v>336</v>
      </c>
      <c r="I83" s="58" t="s">
        <v>216</v>
      </c>
      <c r="J83" s="59" t="s">
        <v>429</v>
      </c>
      <c r="K83" s="58">
        <v>2167389</v>
      </c>
      <c r="L83" s="60"/>
      <c r="M83" s="53"/>
      <c r="N83" s="61" t="s">
        <v>463</v>
      </c>
      <c r="O83" s="90">
        <v>1</v>
      </c>
    </row>
    <row r="84" spans="1:16" s="55" customFormat="1" ht="13.5" customHeight="1" x14ac:dyDescent="0.25">
      <c r="A84" s="47"/>
      <c r="B84" s="48">
        <f>ROW(B84)-ROW($B$11)</f>
        <v>73</v>
      </c>
      <c r="C84" s="49" t="s">
        <v>98</v>
      </c>
      <c r="D84" s="50" t="s">
        <v>172</v>
      </c>
      <c r="E84" s="50" t="s">
        <v>217</v>
      </c>
      <c r="F84" s="51" t="s">
        <v>267</v>
      </c>
      <c r="G84" s="50" t="s">
        <v>334</v>
      </c>
      <c r="H84" s="51" t="s">
        <v>346</v>
      </c>
      <c r="I84" s="50" t="s">
        <v>421</v>
      </c>
      <c r="J84" s="51" t="s">
        <v>429</v>
      </c>
      <c r="K84" s="50">
        <v>1189526</v>
      </c>
      <c r="L84" s="52"/>
      <c r="M84" s="53"/>
      <c r="N84" s="54"/>
      <c r="O84" s="89">
        <v>1</v>
      </c>
    </row>
    <row r="85" spans="1:16" s="23" customFormat="1" ht="13.8" x14ac:dyDescent="0.25">
      <c r="A85" s="18"/>
      <c r="B85" s="91" t="s">
        <v>6</v>
      </c>
      <c r="C85" s="92"/>
      <c r="D85" s="92"/>
      <c r="E85" s="92"/>
      <c r="F85" s="93"/>
      <c r="G85" s="79" t="s">
        <v>7</v>
      </c>
      <c r="H85" s="80"/>
      <c r="I85" s="80"/>
      <c r="J85" s="80"/>
      <c r="K85" s="80"/>
      <c r="L85" s="81"/>
      <c r="M85" s="62"/>
      <c r="N85" s="80"/>
      <c r="O85" s="63">
        <f>SUM(O12:O84)</f>
        <v>164</v>
      </c>
    </row>
    <row r="86" spans="1:16" s="23" customFormat="1" ht="13.8" x14ac:dyDescent="0.25">
      <c r="A86" s="18"/>
      <c r="B86" s="64"/>
      <c r="C86" s="65"/>
      <c r="D86" s="64"/>
      <c r="E86" s="64"/>
      <c r="F86" s="66"/>
      <c r="G86" s="65"/>
      <c r="H86" s="65"/>
      <c r="I86" s="65"/>
      <c r="J86" s="65"/>
      <c r="K86" s="64"/>
      <c r="L86" s="67" t="s">
        <v>12</v>
      </c>
      <c r="M86" s="68">
        <f>SUM(M12:M84)</f>
        <v>44.816949999999984</v>
      </c>
      <c r="O86" s="69"/>
    </row>
    <row r="87" spans="1:16" s="23" customFormat="1" ht="13.8" x14ac:dyDescent="0.25">
      <c r="A87" s="18"/>
      <c r="B87" s="64"/>
      <c r="C87" s="65"/>
      <c r="D87" s="64"/>
      <c r="E87" s="64"/>
      <c r="F87" s="70"/>
      <c r="G87" s="65"/>
      <c r="H87" s="65"/>
      <c r="I87" s="65"/>
      <c r="J87" s="65"/>
      <c r="K87" s="64"/>
      <c r="L87" s="64"/>
      <c r="M87" s="64"/>
      <c r="N87" s="64"/>
      <c r="O87" s="71"/>
    </row>
    <row r="88" spans="1:16" s="23" customFormat="1" ht="13.8" x14ac:dyDescent="0.25">
      <c r="A88" s="18"/>
      <c r="B88" s="64"/>
      <c r="C88" s="65"/>
      <c r="D88" s="64"/>
      <c r="E88" s="64"/>
      <c r="F88" s="70"/>
      <c r="G88" s="65"/>
      <c r="H88" s="65"/>
      <c r="I88" s="65"/>
      <c r="J88" s="65"/>
      <c r="K88" s="64"/>
      <c r="L88" s="64"/>
      <c r="M88" s="64"/>
      <c r="N88" s="64"/>
      <c r="O88" s="72"/>
    </row>
    <row r="89" spans="1:16" s="23" customFormat="1" ht="14.4" thickBot="1" x14ac:dyDescent="0.3">
      <c r="A89" s="18"/>
      <c r="B89" s="73"/>
      <c r="C89" s="74"/>
      <c r="D89" s="75"/>
      <c r="E89" s="75"/>
      <c r="F89" s="76"/>
      <c r="G89" s="74"/>
      <c r="H89" s="74"/>
      <c r="I89" s="74"/>
      <c r="J89" s="74"/>
      <c r="K89" s="75"/>
      <c r="L89" s="75"/>
      <c r="M89" s="75"/>
      <c r="N89" s="75"/>
      <c r="O89" s="77"/>
    </row>
    <row r="90" spans="1:16" x14ac:dyDescent="0.25">
      <c r="O90" s="10"/>
      <c r="P90" s="1"/>
    </row>
    <row r="91" spans="1:16" x14ac:dyDescent="0.25">
      <c r="D91" s="1"/>
      <c r="E91" s="1"/>
      <c r="F91" s="1"/>
      <c r="O91" s="10"/>
      <c r="P91" s="1"/>
    </row>
    <row r="92" spans="1:16" x14ac:dyDescent="0.25">
      <c r="C92" s="1"/>
      <c r="D92" s="1"/>
      <c r="E92" s="1"/>
      <c r="F92" s="1"/>
      <c r="P92" s="1"/>
    </row>
    <row r="93" spans="1:16" x14ac:dyDescent="0.25">
      <c r="C93" s="1"/>
      <c r="D93" s="1"/>
      <c r="E93" s="1"/>
      <c r="F93" s="1"/>
      <c r="P93" s="1"/>
    </row>
    <row r="94" spans="1:16" x14ac:dyDescent="0.25">
      <c r="C94" s="1"/>
      <c r="D94" s="1"/>
      <c r="E94" s="1"/>
      <c r="F94" s="1"/>
      <c r="P94" s="1"/>
    </row>
    <row r="95" spans="1:16" x14ac:dyDescent="0.25">
      <c r="C95" s="1"/>
      <c r="D95" s="1"/>
      <c r="E95" s="1"/>
      <c r="F95" s="1"/>
      <c r="P95" s="1"/>
    </row>
    <row r="96" spans="1:16" x14ac:dyDescent="0.25">
      <c r="C96" s="1"/>
      <c r="D96" s="1"/>
      <c r="E96" s="1"/>
      <c r="F96" s="1"/>
      <c r="P96" s="1"/>
    </row>
    <row r="97" s="1" customFormat="1" x14ac:dyDescent="0.25"/>
    <row r="98" s="1" customFormat="1" x14ac:dyDescent="0.25"/>
  </sheetData>
  <mergeCells count="2">
    <mergeCell ref="B85:F85"/>
    <mergeCell ref="C2:F2"/>
  </mergeCells>
  <phoneticPr fontId="2" type="noConversion"/>
  <conditionalFormatting sqref="M12:M84">
    <cfRule type="cellIs" dxfId="0" priority="29" operator="equal">
      <formula>0</formula>
    </cfRule>
  </conditionalFormatting>
  <pageMargins left="0.4597222222222222" right="0.35972222222222222" top="0.57986111111111116" bottom="0.98402777777777772" header="0.51180555555555551" footer="0.5"/>
  <pageSetup paperSize="9" firstPageNumber="0" orientation="landscape" horizontalDpi="300" verticalDpi="300" r:id="rId1"/>
  <headerFooter alignWithMargins="0">
    <oddFooter>&amp;LAltium Limited Confidential&amp;C&amp;D&amp;RPage &amp;P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O'Neill</dc:creator>
  <cp:lastModifiedBy>Matt Jay</cp:lastModifiedBy>
  <dcterms:created xsi:type="dcterms:W3CDTF">2008-07-03T00:42:52Z</dcterms:created>
  <dcterms:modified xsi:type="dcterms:W3CDTF">2025-08-04T00:28:39Z</dcterms:modified>
</cp:coreProperties>
</file>